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3830" windowHeight="12780"/>
  </bookViews>
  <sheets>
    <sheet name="ПРС" sheetId="6" r:id="rId1"/>
    <sheet name="30% снижение (20.05.2016) Р3" sheetId="8" r:id="rId2"/>
  </sheets>
  <externalReferences>
    <externalReference r:id="rId3"/>
    <externalReference r:id="rId4"/>
  </externalReferences>
  <definedNames>
    <definedName name="__xlfn.BAHTTEXT" hidden="1">#NAME?</definedName>
    <definedName name="COL" localSheetId="1">'30% снижение (20.05.2016) Р3'!$I$9:$I$24</definedName>
    <definedName name="COL">#REF!</definedName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Kol_sheets" localSheetId="1">'30% снижение (20.05.2016) Р3'!$A$1</definedName>
    <definedName name="Kol_sheets">#REF!</definedName>
    <definedName name="List3" localSheetId="1">'30% снижение (20.05.2016) Р3'!$A$1:$L$28</definedName>
    <definedName name="List3">#REF!</definedName>
    <definedName name="Name_sheet" localSheetId="1">'30% снижение (20.05.2016) Р3'!$B$1</definedName>
    <definedName name="Name_sheet">#REF!</definedName>
    <definedName name="NDS" localSheetId="1">'30% снижение (20.05.2016) Р3'!$B$8</definedName>
    <definedName name="NUMS" localSheetId="1">'30% снижение (20.05.2016) Р3'!$C$10:$J$10</definedName>
    <definedName name="NUMS">#REF!</definedName>
    <definedName name="sheet" localSheetId="1">'30% снижение (20.05.2016) Р3'!$1:$1048576</definedName>
    <definedName name="sheet">#REF!</definedName>
    <definedName name="SPP" localSheetId="1">'30% снижение (20.05.2016) Р3'!$5:$5</definedName>
    <definedName name="SPP">#REF!</definedName>
    <definedName name="TEMP" localSheetId="1">'30% снижение (20.05.2016) Р3'!$A$8</definedName>
    <definedName name="TEMP">#REF!</definedName>
    <definedName name="V" localSheetId="0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 localSheetId="0">#REF!</definedName>
    <definedName name="ВЛ">#REF!</definedName>
    <definedName name="_xlnm.Print_Titles" localSheetId="0">ПРС!$14:$14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 localSheetId="0">#REF!</definedName>
    <definedName name="Новое_стр_во">#REF!</definedName>
    <definedName name="_xlnm.Print_Area" localSheetId="1">'30% снижение (20.05.2016) Р3'!$A$1:$J$29</definedName>
    <definedName name="_xlnm.Print_Area" localSheetId="0">ПРС!$A$1:$J$185</definedName>
    <definedName name="Область_печати_ИМ" localSheetId="0">#REF!</definedName>
    <definedName name="Область_печати_ИМ">#REF!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45621"/>
</workbook>
</file>

<file path=xl/calcChain.xml><?xml version="1.0" encoding="utf-8"?>
<calcChain xmlns="http://schemas.openxmlformats.org/spreadsheetml/2006/main">
  <c r="E24" i="8" l="1"/>
  <c r="F24" i="8"/>
  <c r="G24" i="8"/>
  <c r="H24" i="8"/>
  <c r="I24" i="8"/>
  <c r="D24" i="8"/>
  <c r="J24" i="8" s="1"/>
  <c r="J23" i="8"/>
  <c r="D23" i="8"/>
  <c r="J21" i="8"/>
  <c r="E21" i="8"/>
  <c r="F21" i="8"/>
  <c r="G21" i="8"/>
  <c r="H21" i="8"/>
  <c r="I21" i="8"/>
  <c r="I23" i="8" s="1"/>
  <c r="D21" i="8"/>
  <c r="I13" i="8"/>
  <c r="E13" i="8"/>
  <c r="D13" i="8"/>
  <c r="J11" i="8"/>
  <c r="H23" i="8"/>
  <c r="G23" i="8"/>
  <c r="F23" i="8"/>
  <c r="E23" i="8"/>
  <c r="H13" i="8"/>
  <c r="G13" i="8"/>
  <c r="F13" i="8"/>
  <c r="J13" i="8" l="1"/>
  <c r="G123" i="6"/>
  <c r="G25" i="6"/>
  <c r="G24" i="6"/>
  <c r="F148" i="6" l="1"/>
  <c r="F157" i="6" s="1"/>
  <c r="F149" i="6"/>
  <c r="F158" i="6" s="1"/>
  <c r="D150" i="6"/>
  <c r="D159" i="6" s="1"/>
  <c r="D151" i="6"/>
  <c r="D160" i="6" s="1"/>
  <c r="E114" i="6"/>
  <c r="D114" i="6"/>
  <c r="E113" i="6"/>
  <c r="D113" i="6"/>
  <c r="E112" i="6"/>
  <c r="D112" i="6"/>
  <c r="G125" i="6"/>
  <c r="G124" i="6"/>
  <c r="G111" i="6" l="1"/>
  <c r="G110" i="6"/>
  <c r="D84" i="6"/>
  <c r="E83" i="6"/>
  <c r="D83" i="6"/>
  <c r="E82" i="6"/>
  <c r="D82" i="6"/>
  <c r="E84" i="6"/>
  <c r="H28" i="6"/>
  <c r="F45" i="6"/>
  <c r="E45" i="6"/>
  <c r="D45" i="6"/>
  <c r="F43" i="6"/>
  <c r="E44" i="6"/>
  <c r="D44" i="6"/>
  <c r="E43" i="6"/>
  <c r="D43" i="6"/>
  <c r="H38" i="6"/>
  <c r="H37" i="6"/>
  <c r="H36" i="6"/>
  <c r="H35" i="6"/>
  <c r="H34" i="6"/>
  <c r="H32" i="6"/>
  <c r="H31" i="6"/>
  <c r="H30" i="6"/>
  <c r="H29" i="6"/>
  <c r="G26" i="6"/>
  <c r="D24" i="6"/>
  <c r="G121" i="6" l="1"/>
  <c r="G122" i="6"/>
  <c r="G116" i="6"/>
  <c r="H45" i="6"/>
  <c r="D85" i="6"/>
  <c r="G144" i="6" l="1"/>
  <c r="F144" i="6"/>
  <c r="E144" i="6"/>
  <c r="D144" i="6"/>
  <c r="H144" i="6" s="1"/>
  <c r="G143" i="6"/>
  <c r="F143" i="6"/>
  <c r="E143" i="6"/>
  <c r="D143" i="6"/>
  <c r="H143" i="6" s="1"/>
  <c r="G142" i="6"/>
  <c r="F142" i="6"/>
  <c r="E142" i="6"/>
  <c r="D142" i="6"/>
  <c r="H142" i="6" s="1"/>
  <c r="G141" i="6"/>
  <c r="F141" i="6"/>
  <c r="E141" i="6"/>
  <c r="D141" i="6"/>
  <c r="H141" i="6" s="1"/>
  <c r="F120" i="6"/>
  <c r="F118" i="6"/>
  <c r="D117" i="6"/>
  <c r="H117" i="6" s="1"/>
  <c r="H111" i="6"/>
  <c r="H109" i="6"/>
  <c r="H108" i="6"/>
  <c r="H107" i="6"/>
  <c r="H106" i="6"/>
  <c r="H105" i="6"/>
  <c r="H104" i="6"/>
  <c r="E85" i="6"/>
  <c r="H81" i="6"/>
  <c r="G79" i="6"/>
  <c r="G78" i="6"/>
  <c r="G77" i="6"/>
  <c r="G75" i="6"/>
  <c r="F69" i="6"/>
  <c r="F79" i="6" s="1"/>
  <c r="F102" i="6" s="1"/>
  <c r="F137" i="6" s="1"/>
  <c r="E69" i="6"/>
  <c r="E79" i="6" s="1"/>
  <c r="E93" i="6" s="1"/>
  <c r="D69" i="6"/>
  <c r="D79" i="6" s="1"/>
  <c r="D93" i="6" s="1"/>
  <c r="F68" i="6"/>
  <c r="F78" i="6" s="1"/>
  <c r="F101" i="6" s="1"/>
  <c r="F136" i="6" s="1"/>
  <c r="E68" i="6"/>
  <c r="E78" i="6" s="1"/>
  <c r="E92" i="6" s="1"/>
  <c r="D68" i="6"/>
  <c r="D78" i="6" s="1"/>
  <c r="D92" i="6" s="1"/>
  <c r="F67" i="6"/>
  <c r="F77" i="6" s="1"/>
  <c r="F100" i="6" s="1"/>
  <c r="F135" i="6" s="1"/>
  <c r="E67" i="6"/>
  <c r="E77" i="6" s="1"/>
  <c r="E91" i="6" s="1"/>
  <c r="D67" i="6"/>
  <c r="D77" i="6" s="1"/>
  <c r="D91" i="6" s="1"/>
  <c r="E66" i="6"/>
  <c r="E76" i="6" s="1"/>
  <c r="E90" i="6" s="1"/>
  <c r="D66" i="6"/>
  <c r="D76" i="6" s="1"/>
  <c r="D90" i="6" s="1"/>
  <c r="F65" i="6"/>
  <c r="F75" i="6" s="1"/>
  <c r="E65" i="6"/>
  <c r="E75" i="6" s="1"/>
  <c r="E89" i="6" s="1"/>
  <c r="D65" i="6"/>
  <c r="D75" i="6" s="1"/>
  <c r="D89" i="6" s="1"/>
  <c r="F64" i="6"/>
  <c r="F74" i="6" s="1"/>
  <c r="F97" i="6" s="1"/>
  <c r="F132" i="6" s="1"/>
  <c r="E64" i="6"/>
  <c r="D64" i="6"/>
  <c r="F63" i="6"/>
  <c r="F73" i="6" s="1"/>
  <c r="F96" i="6" s="1"/>
  <c r="F131" i="6" s="1"/>
  <c r="E63" i="6"/>
  <c r="D63" i="6"/>
  <c r="F62" i="6"/>
  <c r="E62" i="6"/>
  <c r="D62" i="6"/>
  <c r="F61" i="6"/>
  <c r="E61" i="6"/>
  <c r="D61" i="6"/>
  <c r="H60" i="6"/>
  <c r="H69" i="6" s="1"/>
  <c r="H79" i="6" s="1"/>
  <c r="H59" i="6"/>
  <c r="H68" i="6" s="1"/>
  <c r="H78" i="6" s="1"/>
  <c r="H58" i="6"/>
  <c r="H67" i="6" s="1"/>
  <c r="H57" i="6"/>
  <c r="H56" i="6"/>
  <c r="H55" i="6"/>
  <c r="H54" i="6"/>
  <c r="H53" i="6"/>
  <c r="H52" i="6"/>
  <c r="H51" i="6"/>
  <c r="H50" i="6"/>
  <c r="H49" i="6"/>
  <c r="H48" i="6"/>
  <c r="H47" i="6"/>
  <c r="F42" i="6"/>
  <c r="E42" i="6"/>
  <c r="D42" i="6"/>
  <c r="H41" i="6"/>
  <c r="H40" i="6"/>
  <c r="H39" i="6"/>
  <c r="H33" i="6"/>
  <c r="G74" i="6"/>
  <c r="E26" i="6"/>
  <c r="D26" i="6"/>
  <c r="D74" i="6" s="1"/>
  <c r="D88" i="6" s="1"/>
  <c r="D25" i="6"/>
  <c r="E24" i="6"/>
  <c r="E23" i="6"/>
  <c r="D23" i="6"/>
  <c r="H22" i="6"/>
  <c r="H21" i="6"/>
  <c r="H20" i="6"/>
  <c r="H19" i="6"/>
  <c r="H18" i="6"/>
  <c r="H17" i="6"/>
  <c r="H16" i="6"/>
  <c r="H26" i="6" s="1"/>
  <c r="G73" i="6"/>
  <c r="G96" i="6" s="1"/>
  <c r="E74" i="6" l="1"/>
  <c r="E88" i="6" s="1"/>
  <c r="F71" i="6"/>
  <c r="F94" i="6" s="1"/>
  <c r="F129" i="6" s="1"/>
  <c r="F139" i="6" s="1"/>
  <c r="F140" i="6" s="1"/>
  <c r="F146" i="6"/>
  <c r="F155" i="6" s="1"/>
  <c r="F151" i="6"/>
  <c r="F160" i="6" s="1"/>
  <c r="F147" i="6"/>
  <c r="F156" i="6" s="1"/>
  <c r="F150" i="6"/>
  <c r="F159" i="6" s="1"/>
  <c r="F152" i="6"/>
  <c r="F161" i="6" s="1"/>
  <c r="E72" i="6"/>
  <c r="E86" i="6" s="1"/>
  <c r="H44" i="6"/>
  <c r="E71" i="6"/>
  <c r="E94" i="6" s="1"/>
  <c r="H42" i="6"/>
  <c r="H82" i="6"/>
  <c r="H83" i="6"/>
  <c r="D71" i="6"/>
  <c r="D72" i="6"/>
  <c r="D86" i="6" s="1"/>
  <c r="D73" i="6"/>
  <c r="D87" i="6" s="1"/>
  <c r="H43" i="6"/>
  <c r="F72" i="6"/>
  <c r="F95" i="6" s="1"/>
  <c r="F130" i="6" s="1"/>
  <c r="E73" i="6"/>
  <c r="E87" i="6" s="1"/>
  <c r="H61" i="6"/>
  <c r="H63" i="6"/>
  <c r="H114" i="6"/>
  <c r="H64" i="6"/>
  <c r="H74" i="6" s="1"/>
  <c r="H62" i="6"/>
  <c r="H84" i="6"/>
  <c r="D97" i="6"/>
  <c r="D123" i="6" s="1"/>
  <c r="E98" i="6"/>
  <c r="E124" i="6" s="1"/>
  <c r="D99" i="6"/>
  <c r="D125" i="6" s="1"/>
  <c r="H76" i="6"/>
  <c r="H77" i="6"/>
  <c r="E101" i="6"/>
  <c r="E127" i="6" s="1"/>
  <c r="D102" i="6"/>
  <c r="D128" i="6" s="1"/>
  <c r="E97" i="6"/>
  <c r="E123" i="6" s="1"/>
  <c r="H75" i="6"/>
  <c r="E99" i="6"/>
  <c r="E125" i="6" s="1"/>
  <c r="E100" i="6"/>
  <c r="E126" i="6" s="1"/>
  <c r="H92" i="6"/>
  <c r="H101" i="6" s="1"/>
  <c r="E102" i="6"/>
  <c r="E128" i="6" s="1"/>
  <c r="H66" i="6"/>
  <c r="H110" i="6"/>
  <c r="H113" i="6"/>
  <c r="G23" i="6"/>
  <c r="G71" i="6" s="1"/>
  <c r="G94" i="6" s="1"/>
  <c r="G72" i="6"/>
  <c r="G95" i="6" s="1"/>
  <c r="H25" i="6"/>
  <c r="H65" i="6"/>
  <c r="H112" i="6"/>
  <c r="E96" i="6" l="1"/>
  <c r="E122" i="6" s="1"/>
  <c r="E95" i="6"/>
  <c r="E121" i="6" s="1"/>
  <c r="F145" i="6"/>
  <c r="F154" i="6" s="1"/>
  <c r="E115" i="6"/>
  <c r="E116" i="6" s="1"/>
  <c r="F153" i="6"/>
  <c r="H73" i="6"/>
  <c r="H85" i="6"/>
  <c r="D94" i="6"/>
  <c r="D115" i="6" s="1"/>
  <c r="H86" i="6"/>
  <c r="H89" i="6"/>
  <c r="H98" i="6" s="1"/>
  <c r="D98" i="6"/>
  <c r="E137" i="6"/>
  <c r="E136" i="6"/>
  <c r="H87" i="6"/>
  <c r="D96" i="6"/>
  <c r="D122" i="6" s="1"/>
  <c r="D95" i="6"/>
  <c r="D121" i="6" s="1"/>
  <c r="H71" i="6"/>
  <c r="H90" i="6"/>
  <c r="H99" i="6" s="1"/>
  <c r="H88" i="6"/>
  <c r="H97" i="6" s="1"/>
  <c r="H24" i="6"/>
  <c r="H23" i="6"/>
  <c r="E132" i="6"/>
  <c r="H72" i="6"/>
  <c r="H93" i="6"/>
  <c r="H102" i="6" s="1"/>
  <c r="H91" i="6"/>
  <c r="H100" i="6" s="1"/>
  <c r="D134" i="6"/>
  <c r="E133" i="6"/>
  <c r="D132" i="6"/>
  <c r="H96" i="6" l="1"/>
  <c r="E130" i="6"/>
  <c r="E145" i="6" s="1"/>
  <c r="E154" i="6" s="1"/>
  <c r="E131" i="6"/>
  <c r="E146" i="6" s="1"/>
  <c r="E155" i="6" s="1"/>
  <c r="E117" i="6"/>
  <c r="E118" i="6" s="1"/>
  <c r="H118" i="6" s="1"/>
  <c r="E129" i="6"/>
  <c r="E148" i="6"/>
  <c r="E157" i="6" s="1"/>
  <c r="E152" i="6"/>
  <c r="E161" i="6" s="1"/>
  <c r="D147" i="6"/>
  <c r="D156" i="6" s="1"/>
  <c r="D149" i="6"/>
  <c r="D158" i="6" s="1"/>
  <c r="E147" i="6"/>
  <c r="E156" i="6" s="1"/>
  <c r="E151" i="6"/>
  <c r="E160" i="6" s="1"/>
  <c r="D124" i="6"/>
  <c r="D133" i="6" s="1"/>
  <c r="H94" i="6"/>
  <c r="H95" i="6"/>
  <c r="G132" i="6"/>
  <c r="E134" i="6"/>
  <c r="D130" i="6"/>
  <c r="G136" i="6"/>
  <c r="D137" i="6"/>
  <c r="H115" i="6"/>
  <c r="D116" i="6"/>
  <c r="D129" i="6" s="1"/>
  <c r="H127" i="6"/>
  <c r="H136" i="6" s="1"/>
  <c r="E135" i="6"/>
  <c r="E119" i="6" l="1"/>
  <c r="D148" i="6"/>
  <c r="D157" i="6" s="1"/>
  <c r="G151" i="6"/>
  <c r="G160" i="6" s="1"/>
  <c r="E139" i="6"/>
  <c r="E140" i="6" s="1"/>
  <c r="E120" i="6"/>
  <c r="E149" i="6"/>
  <c r="E158" i="6" s="1"/>
  <c r="E150" i="6"/>
  <c r="E159" i="6" s="1"/>
  <c r="D139" i="6"/>
  <c r="D152" i="6"/>
  <c r="D161" i="6" s="1"/>
  <c r="D145" i="6"/>
  <c r="D154" i="6" s="1"/>
  <c r="G147" i="6"/>
  <c r="G156" i="6" s="1"/>
  <c r="H123" i="6"/>
  <c r="H132" i="6" s="1"/>
  <c r="G130" i="6"/>
  <c r="I156" i="6"/>
  <c r="D131" i="6"/>
  <c r="G133" i="6"/>
  <c r="H124" i="6"/>
  <c r="H133" i="6" s="1"/>
  <c r="D146" i="6" l="1"/>
  <c r="D155" i="6" s="1"/>
  <c r="G145" i="6"/>
  <c r="G154" i="6" s="1"/>
  <c r="G148" i="6"/>
  <c r="G157" i="6" s="1"/>
  <c r="E153" i="6"/>
  <c r="H121" i="6"/>
  <c r="H130" i="6" s="1"/>
  <c r="I159" i="6"/>
  <c r="G134" i="6"/>
  <c r="H125" i="6"/>
  <c r="H134" i="6" s="1"/>
  <c r="I154" i="6"/>
  <c r="I158" i="6"/>
  <c r="G135" i="6"/>
  <c r="H126" i="6"/>
  <c r="H135" i="6" s="1"/>
  <c r="G118" i="6"/>
  <c r="G117" i="6"/>
  <c r="G120" i="6"/>
  <c r="H120" i="6" s="1"/>
  <c r="G119" i="6"/>
  <c r="H119" i="6" s="1"/>
  <c r="H116" i="6"/>
  <c r="H129" i="6" s="1"/>
  <c r="G129" i="6"/>
  <c r="D140" i="6"/>
  <c r="D153" i="6" s="1"/>
  <c r="I160" i="6"/>
  <c r="I157" i="6"/>
  <c r="G137" i="6"/>
  <c r="H128" i="6"/>
  <c r="H137" i="6" s="1"/>
  <c r="G150" i="6" l="1"/>
  <c r="G159" i="6" s="1"/>
  <c r="G149" i="6"/>
  <c r="G158" i="6" s="1"/>
  <c r="G152" i="6"/>
  <c r="G161" i="6" s="1"/>
  <c r="G139" i="6"/>
  <c r="G131" i="6"/>
  <c r="H122" i="6"/>
  <c r="H131" i="6" s="1"/>
  <c r="I161" i="6"/>
  <c r="G146" i="6" l="1"/>
  <c r="G155" i="6" s="1"/>
  <c r="I155" i="6"/>
  <c r="I163" i="6" l="1"/>
  <c r="H150" i="6"/>
  <c r="H151" i="6"/>
  <c r="H147" i="6"/>
  <c r="H146" i="6"/>
  <c r="H152" i="6"/>
  <c r="H148" i="6"/>
  <c r="H149" i="6"/>
  <c r="H145" i="6"/>
  <c r="G140" i="6"/>
  <c r="G153" i="6" s="1"/>
  <c r="H153" i="6" s="1"/>
  <c r="H139" i="6"/>
  <c r="J163" i="6" l="1"/>
  <c r="H161" i="6"/>
  <c r="H158" i="6"/>
  <c r="H160" i="6"/>
  <c r="H140" i="6"/>
  <c r="H154" i="6"/>
  <c r="H157" i="6"/>
  <c r="H155" i="6"/>
  <c r="H156" i="6"/>
  <c r="H159" i="6"/>
</calcChain>
</file>

<file path=xl/sharedStrings.xml><?xml version="1.0" encoding="utf-8"?>
<sst xmlns="http://schemas.openxmlformats.org/spreadsheetml/2006/main" count="354" uniqueCount="220">
  <si>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</si>
  <si>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</si>
  <si>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</si>
  <si>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</si>
  <si>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</si>
  <si>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</si>
  <si>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</si>
  <si>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</si>
  <si>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1. Подготовка территории строительства</t>
  </si>
  <si>
    <t>Глава 2. Основные объекты строительства</t>
  </si>
  <si>
    <t>Глава 5. Объекты транспортного хозяйства и связи</t>
  </si>
  <si>
    <t>ВОЛС</t>
  </si>
  <si>
    <t>Глава 7. Благоустройство и озеленение территории</t>
  </si>
  <si>
    <t>Глава 8. Временные здания и сооружения</t>
  </si>
  <si>
    <t>ГСН-81-05-01-2001, п.2.5</t>
  </si>
  <si>
    <t>Временные здания и сооружения ВЛ 3,3 %</t>
  </si>
  <si>
    <t>ГСН-81-05-01-2001, п.2.6</t>
  </si>
  <si>
    <t>Глава 9. Прочие работы и затраты</t>
  </si>
  <si>
    <t>Затраты на перевозку работников</t>
  </si>
  <si>
    <t>Непредвиденные затраты</t>
  </si>
  <si>
    <t>МДС 81-35.2004 п.4.96</t>
  </si>
  <si>
    <t>ВЛ</t>
  </si>
  <si>
    <t>ПС</t>
  </si>
  <si>
    <t>Итого по Главе 1. "Подготовка территории строительства" в том числе:</t>
  </si>
  <si>
    <t>Объекты ООО РН-Юганскнефтегаз</t>
  </si>
  <si>
    <t>Итого по Главе 2. "Основные объекты строительства" в том числе:</t>
  </si>
  <si>
    <t>Итого по Главам 1-7, в том числе:</t>
  </si>
  <si>
    <t>Итого по Главе 5. "Объекты транспортного хозяйства и связи", в том числе:</t>
  </si>
  <si>
    <t>Итого по Главе 8. "Временные здания и сооружения", в том числе:</t>
  </si>
  <si>
    <t>Итого по Главам 1-8, в том числе:</t>
  </si>
  <si>
    <t>Итого по Главе 9. "Прочие работы и затраты", в том числе:</t>
  </si>
  <si>
    <t>Итого по Главам 1-9, в том числе:</t>
  </si>
  <si>
    <t>Итого с учетом "Непредвиденные затраты" в ценах 2001 года (по состоянию на 01.01.2000), в том числе:</t>
  </si>
  <si>
    <t>Итого "Непредвиденные затраты", в том числе:</t>
  </si>
  <si>
    <t>МДС 81-35.2004 п.4.100</t>
  </si>
  <si>
    <t>НДС - 18%</t>
  </si>
  <si>
    <t>Временные здания и сооружения ВОЛС 2,4 %</t>
  </si>
  <si>
    <t>ГСН-81-05-01-2001, п.5.3.3</t>
  </si>
  <si>
    <t>Снегоборьба - 0,4%</t>
  </si>
  <si>
    <t>ГСН-81-05-02-2007, Табл. 4, п.2.4; прил.1, п.84б; общ. полож.- п.9</t>
  </si>
  <si>
    <t>Производство работ в зимнее время на ПС 4,3%х1,1х1,05=4,97%</t>
  </si>
  <si>
    <t>Производство работ в зимнее время на ВЛ 1,7%х1,1х1,05=1,96%</t>
  </si>
  <si>
    <t>Производство работ в зимнее время на ВОЛС 3,3%х1,1х1,05=3,81%</t>
  </si>
  <si>
    <t>ГСН-81-05-02-2007, Табл. 4, п.2.7; прил.1, п.84б; общ. полож.- п.9</t>
  </si>
  <si>
    <t>ГСН-81-05-02-2007, Табл. 4, п.8; прил.1, п.84б; общ. полож.- п.9</t>
  </si>
  <si>
    <t>ГСН-81-05-02-2007, табл. 2</t>
  </si>
  <si>
    <t>Временные здания и сооружения ПС 3,9 %*0,8=3,12%</t>
  </si>
  <si>
    <t>КП ООО "Альфа ЭМС" №5716 от 11.03.2016 г.</t>
  </si>
  <si>
    <t>Услуги по обследованию электромагнитной обстановки  (180000,0/8,42)</t>
  </si>
  <si>
    <t>ТКП №30/42-309 от 01.03.2016 г.</t>
  </si>
  <si>
    <t>01-01-01</t>
  </si>
  <si>
    <t>01-02-01</t>
  </si>
  <si>
    <t>01-02-02</t>
  </si>
  <si>
    <t>01-03-01</t>
  </si>
  <si>
    <t>01-03-02</t>
  </si>
  <si>
    <t>01-04-01</t>
  </si>
  <si>
    <t>01-04-02</t>
  </si>
  <si>
    <t>Рекультивация нарушенных участков земель лесного фонда 1 цепь</t>
  </si>
  <si>
    <t>Рекультивация нарушенных участков земель лесного фонда 2 цепь</t>
  </si>
  <si>
    <t>02-03-01</t>
  </si>
  <si>
    <t>02-04-01</t>
  </si>
  <si>
    <t>02-05-01</t>
  </si>
  <si>
    <t>05-01-01</t>
  </si>
  <si>
    <t>05-01-02</t>
  </si>
  <si>
    <t>05-01-03</t>
  </si>
  <si>
    <t>05-01-04</t>
  </si>
  <si>
    <t>05-01-05</t>
  </si>
  <si>
    <t>05-01-06</t>
  </si>
  <si>
    <t>05-01-07</t>
  </si>
  <si>
    <t>05-02-01</t>
  </si>
  <si>
    <t>05-02-02</t>
  </si>
  <si>
    <t>05-03-01</t>
  </si>
  <si>
    <t>05-03-02</t>
  </si>
  <si>
    <t>05-03-03</t>
  </si>
  <si>
    <t>05-03-04</t>
  </si>
  <si>
    <t>05-03-05</t>
  </si>
  <si>
    <t>08-01-01</t>
  </si>
  <si>
    <t>Устройство технологического проезда вдоль ВЛ</t>
  </si>
  <si>
    <t>09-01-01</t>
  </si>
  <si>
    <t>09-01-02</t>
  </si>
  <si>
    <t>09-03-01</t>
  </si>
  <si>
    <t>09-02-01</t>
  </si>
  <si>
    <t>09-02-02</t>
  </si>
  <si>
    <t>Расчет №3</t>
  </si>
  <si>
    <t>Определение технического состояния магистральных газопроводов "Заполярное-Уренгой"  (7099017,00/8,42)</t>
  </si>
  <si>
    <t>В том числе АБК филиала СЭС</t>
  </si>
  <si>
    <t>В том числе Пуско-резервная ТЭЦ</t>
  </si>
  <si>
    <t>В том числе ПС Исконная</t>
  </si>
  <si>
    <t xml:space="preserve"> ВЛ 1 цепь</t>
  </si>
  <si>
    <t>ВЛ 2 цепь</t>
  </si>
  <si>
    <t xml:space="preserve"> ПП Лимбя-Яха</t>
  </si>
  <si>
    <t>ВЛ 1 цепь</t>
  </si>
  <si>
    <t>ПП Лимбя-Яха</t>
  </si>
  <si>
    <t>АБК филиала СЭС</t>
  </si>
  <si>
    <t>Пуско-резервная ТЭЦ</t>
  </si>
  <si>
    <t xml:space="preserve"> ПС Исконная</t>
  </si>
  <si>
    <t>ВОЛС 1 цепь</t>
  </si>
  <si>
    <t>ВОЛС 2 цепь</t>
  </si>
  <si>
    <t>ПС Исконная</t>
  </si>
  <si>
    <t xml:space="preserve"> Пуско-резервная ТЭЦ</t>
  </si>
  <si>
    <t xml:space="preserve"> ВОЛС 1 цепь</t>
  </si>
  <si>
    <t xml:space="preserve"> ВОЛС 2 цепь</t>
  </si>
  <si>
    <t>Налоги и обязательные платежи</t>
  </si>
  <si>
    <t>№п/п</t>
  </si>
  <si>
    <t>Составил: инженер ОКС</t>
  </si>
  <si>
    <t>Т.В.Маухетдинова</t>
  </si>
  <si>
    <t>Проверил: начальник ОКС</t>
  </si>
  <si>
    <t>А.В. Верещагин</t>
  </si>
  <si>
    <t>Пересчет в текущие цены</t>
  </si>
  <si>
    <t>Демонтажные работы. ПП 110 кВ Лимбя-Яха</t>
  </si>
  <si>
    <t>Вырубка просеки 1 цепь</t>
  </si>
  <si>
    <t>Вырубка просеки 2 цепь</t>
  </si>
  <si>
    <t>Разбивка центров опор ВЛ 1-ая цепь</t>
  </si>
  <si>
    <t>Разбивка центров опор ВЛ 2-ая цепь</t>
  </si>
  <si>
    <t>Устройство фундаментов ВЛ 110 кВ Исконная - Лимбя-Яха 1 цепь</t>
  </si>
  <si>
    <t>02-01-01</t>
  </si>
  <si>
    <t>Установка опор. ВЛ 110 кВ Исконная - Лимбя-Яха 1 цепь</t>
  </si>
  <si>
    <t>02-01-02</t>
  </si>
  <si>
    <t>Подвеска провода, троса  ВЛ 110 кВ Исконная - Лимбя-Яха 1 цепь</t>
  </si>
  <si>
    <t>02-01-03</t>
  </si>
  <si>
    <t>Устройство заземления. ВЛ 110 кВ Исконная - Лимбя-Яха 1 цепь</t>
  </si>
  <si>
    <t>02-01-04</t>
  </si>
  <si>
    <t>Геотехнический мониторинг 1 цепь</t>
  </si>
  <si>
    <t>02-01-05</t>
  </si>
  <si>
    <t>02-02-01</t>
  </si>
  <si>
    <t>02-02-02</t>
  </si>
  <si>
    <t>02-02-03</t>
  </si>
  <si>
    <t>02-02-04</t>
  </si>
  <si>
    <t>02-02-05</t>
  </si>
  <si>
    <t>02-02-06</t>
  </si>
  <si>
    <t>Устройство фундаментов. ВЛ 110 кВ Исконная - Лимбя-Яха 2 цепь</t>
  </si>
  <si>
    <t>Установка опор. ВЛ 110 кВ Исконная - Лимбя-Яха 2 цепь</t>
  </si>
  <si>
    <t>Обваловка фундаментов двух опор. ВЛ 110 кВ Исконная - Лимбя-Яха 2 цепь</t>
  </si>
  <si>
    <t>Подвеска провода, троса  ВЛ 110 кВ Исконная - Лимбя-Яха 2 цепь</t>
  </si>
  <si>
    <t>Устройство заземления. ВЛ 110 кВ Исконная - Лимбя-Яха 2 цепь</t>
  </si>
  <si>
    <t>Геотехнический мониторинг 2 цепь</t>
  </si>
  <si>
    <t>Электротехнические решения. ПП 110 кВ Лимбя-Яха</t>
  </si>
  <si>
    <t>Релейная защита. ПП 110 кВ Лимбя-Яха</t>
  </si>
  <si>
    <t>Кабельное хозяйство. ПП 110 кВ Лимбя-Яха</t>
  </si>
  <si>
    <t>Устройство съездов с автомобильных дорог</t>
  </si>
  <si>
    <t>Переезд через газопровод  ООО "Газпром добыча Уренгой" (2 шт.)</t>
  </si>
  <si>
    <t>Переезд через действующий метанолопровод "Газпром добыча Ямбург" (2 шт.)</t>
  </si>
  <si>
    <t>Переезд через подземный газопровод "Газпром газораспределение" (1 шт.)</t>
  </si>
  <si>
    <t>Переезд через подземный газопровод "Трансгаз Сургут" (5 шт.)</t>
  </si>
  <si>
    <t>Железнодорожный переезд</t>
  </si>
  <si>
    <t>Устройство защиты газопровода</t>
  </si>
  <si>
    <t>ВОЛС ВЛ 110 кВ Исконная - Лимбя-Яха-1</t>
  </si>
  <si>
    <t>ВОЛС ВЛ 110 кВ Исконная - Лимбя-Яха-2</t>
  </si>
  <si>
    <t>Сети связи. ПП 110 кВ Лимбя-Яха</t>
  </si>
  <si>
    <t>Сети связи. Оборудование ТМ</t>
  </si>
  <si>
    <t>Сети связи. Оборудование связи на АБК филиала Северные ЭС</t>
  </si>
  <si>
    <t>Сети связи.  Оборудование связи на Пуско-резервную ТЭЦ</t>
  </si>
  <si>
    <t>Сети связи. ПС 220 кВ Исконная</t>
  </si>
  <si>
    <t>Аварийный запас. ВЛ 110 кВ Исконная - Лимбя-Яха 1 цепь</t>
  </si>
  <si>
    <t>Аварийный запас. ВЛ 110 кВ Исконная - Лимбя-Яха 2 цепь</t>
  </si>
  <si>
    <t>Аварийный запас ВОЛС ВЛ 110 кВ Исконная - Лимбя-Яха-1</t>
  </si>
  <si>
    <t>Аварийный запас ВОЛС ВЛ 110 кВ Исконная - Лимбя-Яха-2</t>
  </si>
  <si>
    <t>Пусконаладочные работы. ПП 110 кВ Лимбя - Яха</t>
  </si>
  <si>
    <t>Непредвиденные затраты -1,5%</t>
  </si>
  <si>
    <t xml:space="preserve">Расчет планируемой предельной цены лота </t>
  </si>
  <si>
    <t>(с учетом 30-ти % снижения затрат)</t>
  </si>
  <si>
    <t xml:space="preserve">по закупке:     </t>
  </si>
  <si>
    <t xml:space="preserve">Наименование </t>
  </si>
  <si>
    <t>Формула</t>
  </si>
  <si>
    <t>СМР ВЛ ЯНАО</t>
  </si>
  <si>
    <t>Оборудование</t>
  </si>
  <si>
    <t>ПНР ЯНАО</t>
  </si>
  <si>
    <t>ИР</t>
  </si>
  <si>
    <t>Прочие</t>
  </si>
  <si>
    <t>ИТОГО</t>
  </si>
  <si>
    <t>1</t>
  </si>
  <si>
    <t>2</t>
  </si>
  <si>
    <t xml:space="preserve">Сметная стоимость строительства в базисных ценах  на 01.01.2000г. </t>
  </si>
  <si>
    <t>Автоматически из 10% расчета</t>
  </si>
  <si>
    <t>Индексы изменения сметной стоимости 4 кв.2012г.</t>
  </si>
  <si>
    <t>3</t>
  </si>
  <si>
    <t>Сметная стоимость строительства в ценах 4 кв. 2012г.</t>
  </si>
  <si>
    <t>4</t>
  </si>
  <si>
    <t>Год окончания работ</t>
  </si>
  <si>
    <t>5</t>
  </si>
  <si>
    <t>Индексы-дефляторы Минэкономразвития</t>
  </si>
  <si>
    <t>5.1</t>
  </si>
  <si>
    <t>в2013 г.</t>
  </si>
  <si>
    <t xml:space="preserve">Автоматически из РД по соответсвующему году </t>
  </si>
  <si>
    <t>5.2</t>
  </si>
  <si>
    <t>в2014 г.</t>
  </si>
  <si>
    <t>5.3</t>
  </si>
  <si>
    <t>в2015 г.</t>
  </si>
  <si>
    <t>5.4</t>
  </si>
  <si>
    <t>в2016 г.</t>
  </si>
  <si>
    <t>5.5</t>
  </si>
  <si>
    <t>в2017 г.</t>
  </si>
  <si>
    <t>6</t>
  </si>
  <si>
    <t>Сметная стоимость строительства в ценах  4 кв.2012г. и прогнозных индексов-дефляторов для освоения, в том числе:</t>
  </si>
  <si>
    <t>равно 3*4.1*4.2*4.3</t>
  </si>
  <si>
    <t>7</t>
  </si>
  <si>
    <t>Коэффициент снижения затрат, соответствующий году ввода объекта в эксплуатацию (2017г.)</t>
  </si>
  <si>
    <t>8</t>
  </si>
  <si>
    <t xml:space="preserve">Планируемая предельная  стоимость строительства (реконструкции) с учетом 30% снижения </t>
  </si>
  <si>
    <t>=6*7</t>
  </si>
  <si>
    <t>9</t>
  </si>
  <si>
    <t>Планируемая предельная   стоимость строительства (реконструкции) с учетом 30% снижения и с учетом НДС 18%</t>
  </si>
  <si>
    <t>=8*1.18</t>
  </si>
  <si>
    <t>Выполнение работ по строительству ВЛ 110 кВ Исконная - Лимбя-Яха - 1,2</t>
  </si>
  <si>
    <t>Сметная стоимость, руб.</t>
  </si>
  <si>
    <t>Общая сметная стоимость, руб.</t>
  </si>
  <si>
    <t>Сроки выполнения работ: начало 2016г, окончание 2017г.</t>
  </si>
  <si>
    <t>Приложение №1</t>
  </si>
  <si>
    <t>к договору подряда №__________</t>
  </si>
  <si>
    <t>от  "___" ______________201_ г.</t>
  </si>
  <si>
    <t>СВОДНАЯ ТАБЛИЦА СТОИМОСТИ РАБОТ</t>
  </si>
  <si>
    <t>Заказчик:</t>
  </si>
  <si>
    <t>Подрядчик:</t>
  </si>
  <si>
    <t>ХХХ</t>
  </si>
  <si>
    <t>Итого Налоги</t>
  </si>
  <si>
    <t>Всего по сводному расчету</t>
  </si>
  <si>
    <t xml:space="preserve">Выполнение работ по строительству ВЛ 110 кВ филиала АО «Тюменьэнерго» </t>
  </si>
  <si>
    <t>Северные электрические сети для технологического присоединения объектов потребителя "Ямалгазинвест"</t>
  </si>
  <si>
    <t>Итого в текущих ценах    Ксмр… ; К обор….; К пнр….; Кпр…; К изыск…;
в том числе:</t>
  </si>
  <si>
    <r>
      <t>* Для п.</t>
    </r>
    <r>
      <rPr>
        <sz val="10"/>
        <color rgb="FFFF0000"/>
        <rFont val="Times New Roman"/>
        <family val="1"/>
        <charset val="204"/>
      </rPr>
      <t xml:space="preserve">40-43 </t>
    </r>
    <r>
      <rPr>
        <sz val="10"/>
        <rFont val="Times New Roman"/>
        <family val="1"/>
        <charset val="204"/>
      </rPr>
      <t>(затраты на Аварийный запас) применить индекс пересчета в текущие цены на СМР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</si>
</sst>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General_)"/>
    <numFmt numFmtId="169" formatCode="_-* #,##0\ _р_._-;\-* #,##0\ _р_._-;_-* &quot;-&quot;\ _р_._-;_-@_-"/>
    <numFmt numFmtId="170" formatCode="_-* #,##0.00\ _р_._-;\-* #,##0.00\ _р_._-;_-* &quot;-&quot;??\ _р_._-;_-@_-"/>
    <numFmt numFmtId="171" formatCode="#,##0.000"/>
    <numFmt numFmtId="172" formatCode="0.000"/>
    <numFmt numFmtId="173" formatCode="_-* #,##0.000_р_._-;\-* #,##0.000_р_._-;_-* &quot;-&quot;???_р_._-;_-@_-"/>
    <numFmt numFmtId="174" formatCode="#,##0.000_ ;\-#,##0.000\ "/>
    <numFmt numFmtId="175" formatCode="_-* #,##0&quot;?.&quot;_-;\-* #,##0&quot;?.&quot;_-;_-* &quot;-&quot;&quot;?.&quot;_-;_-@_-"/>
    <numFmt numFmtId="176" formatCode="_-* #,##0.00&quot;?.&quot;_-;\-* #,##0.00&quot;?.&quot;_-;_-* &quot;-&quot;??&quot;?.&quot;_-;_-@_-"/>
    <numFmt numFmtId="177" formatCode="_(* #,##0_);_(* \(#,##0\);_(* &quot;-&quot;_);_(@_)"/>
    <numFmt numFmtId="178" formatCode="_(* #,##0.00_);_(* \(#,##0.00\);_(* &quot;-&quot;??_);_(@_)"/>
    <numFmt numFmtId="179" formatCode="&quot;$&quot;#,##0_);[Red]\(&quot;$&quot;#,##0\)"/>
    <numFmt numFmtId="180" formatCode="_(&quot;$&quot;* #,##0.00_);_(&quot;$&quot;* \(#,##0.00\);_(&quot;$&quot;* &quot;-&quot;??_);_(@_)"/>
    <numFmt numFmtId="181" formatCode="_-* #,##0.00[$€-1]_-;\-* #,##0.00[$€-1]_-;_-* &quot;-&quot;??[$€-1]_-"/>
    <numFmt numFmtId="182" formatCode="#,##0.00\ &quot;DM&quot;;\-#,##0.00\ &quot;DM&quot;"/>
    <numFmt numFmtId="183" formatCode="_-* #,##0_?_._-;\-* #,##0_?_._-;_-* &quot;-&quot;_?_._-;_-@_-"/>
    <numFmt numFmtId="184" formatCode="_-* #,##0.00_?_._-;\-* #,##0.00_?_._-;_-* &quot;-&quot;??_?_._-;_-@_-"/>
    <numFmt numFmtId="185" formatCode="mmmm\ d\,\ yyyy"/>
    <numFmt numFmtId="186" formatCode="\ #,##0.00&quot;    &quot;;\-#,##0.00&quot;    &quot;;&quot; -&quot;#&quot;    &quot;;@\ "/>
    <numFmt numFmtId="187" formatCode="0.0%"/>
    <numFmt numFmtId="188" formatCode="#,##0&quot;р.&quot;"/>
    <numFmt numFmtId="189" formatCode="#,##0.00_ ;\-#,##0.00\ "/>
  </numFmts>
  <fonts count="9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Courier"/>
      <family val="3"/>
    </font>
    <font>
      <sz val="10"/>
      <name val="Helv"/>
      <charset val="204"/>
    </font>
    <font>
      <sz val="10"/>
      <name val="Arial Cyr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0"/>
      <name val="NTHarmonica"/>
    </font>
    <font>
      <b/>
      <sz val="10"/>
      <color rgb="FFFF0000"/>
      <name val="Arial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21">
    <xf numFmtId="0" fontId="0" fillId="0" borderId="0"/>
    <xf numFmtId="0" fontId="8" fillId="0" borderId="1">
      <alignment horizontal="center"/>
    </xf>
    <xf numFmtId="0" fontId="5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8" fillId="0" borderId="0">
      <alignment horizontal="right" vertical="top" wrapText="1"/>
    </xf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10" fillId="0" borderId="0"/>
    <xf numFmtId="0" fontId="5" fillId="0" borderId="0"/>
    <xf numFmtId="0" fontId="25" fillId="0" borderId="0"/>
    <xf numFmtId="0" fontId="25" fillId="0" borderId="0"/>
    <xf numFmtId="168" fontId="11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1">
      <alignment horizontal="center" wrapText="1"/>
    </xf>
    <xf numFmtId="9" fontId="9" fillId="0" borderId="0" applyFont="0" applyFill="0" applyBorder="0" applyAlignment="0" applyProtection="0"/>
    <xf numFmtId="0" fontId="8" fillId="0" borderId="1">
      <alignment horizontal="center"/>
    </xf>
    <xf numFmtId="0" fontId="5" fillId="0" borderId="0"/>
    <xf numFmtId="0" fontId="8" fillId="0" borderId="1">
      <alignment horizontal="center" wrapText="1"/>
    </xf>
    <xf numFmtId="0" fontId="5" fillId="0" borderId="0"/>
    <xf numFmtId="0" fontId="12" fillId="0" borderId="0"/>
    <xf numFmtId="0" fontId="8" fillId="0" borderId="0">
      <alignment horizontal="center"/>
    </xf>
    <xf numFmtId="169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>
      <alignment horizontal="left" vertical="top"/>
    </xf>
    <xf numFmtId="0" fontId="5" fillId="0" borderId="1">
      <alignment vertical="top" wrapText="1"/>
    </xf>
    <xf numFmtId="0" fontId="8" fillId="0" borderId="0"/>
    <xf numFmtId="0" fontId="14" fillId="0" borderId="4" applyNumberFormat="0" applyFill="0" applyAlignment="0" applyProtection="0"/>
    <xf numFmtId="0" fontId="15" fillId="2" borderId="2" applyNumberFormat="0" applyAlignment="0" applyProtection="0"/>
    <xf numFmtId="0" fontId="14" fillId="0" borderId="4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6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5" borderId="6" applyNumberFormat="0" applyAlignment="0" applyProtection="0"/>
    <xf numFmtId="0" fontId="20" fillId="0" borderId="3" applyNumberFormat="0" applyFill="0" applyAlignment="0" applyProtection="0"/>
    <xf numFmtId="0" fontId="2" fillId="5" borderId="6" applyNumberFormat="0" applyAlignment="0" applyProtection="0"/>
    <xf numFmtId="0" fontId="17" fillId="6" borderId="0" applyNumberFormat="0" applyBorder="0" applyAlignment="0" applyProtection="0"/>
    <xf numFmtId="0" fontId="21" fillId="0" borderId="7" applyNumberFormat="0" applyFill="0" applyAlignment="0" applyProtection="0"/>
    <xf numFmtId="0" fontId="22" fillId="7" borderId="5" applyNumberFormat="0" applyAlignment="0" applyProtection="0"/>
    <xf numFmtId="0" fontId="23" fillId="0" borderId="0" applyNumberForma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33" fillId="0" borderId="0">
      <alignment vertical="center"/>
    </xf>
    <xf numFmtId="0" fontId="12" fillId="0" borderId="0"/>
    <xf numFmtId="0" fontId="12" fillId="0" borderId="0"/>
    <xf numFmtId="0" fontId="12" fillId="0" borderId="0"/>
    <xf numFmtId="4" fontId="33" fillId="0" borderId="0">
      <alignment vertical="center"/>
    </xf>
    <xf numFmtId="4" fontId="33" fillId="0" borderId="0">
      <alignment vertical="center"/>
    </xf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4" fontId="33" fillId="0" borderId="0">
      <alignment vertical="center"/>
    </xf>
    <xf numFmtId="0" fontId="12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33" fillId="0" borderId="0">
      <alignment vertical="center"/>
    </xf>
    <xf numFmtId="4" fontId="33" fillId="0" borderId="0">
      <alignment vertical="center"/>
    </xf>
    <xf numFmtId="0" fontId="32" fillId="0" borderId="0"/>
    <xf numFmtId="4" fontId="33" fillId="0" borderId="0">
      <alignment vertical="center"/>
    </xf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2" fillId="0" borderId="0"/>
    <xf numFmtId="4" fontId="33" fillId="0" borderId="0">
      <alignment vertical="center"/>
    </xf>
    <xf numFmtId="4" fontId="33" fillId="0" borderId="0">
      <alignment vertical="center"/>
    </xf>
    <xf numFmtId="4" fontId="34" fillId="0" borderId="0">
      <alignment vertical="center"/>
    </xf>
    <xf numFmtId="0" fontId="12" fillId="0" borderId="0"/>
    <xf numFmtId="0" fontId="12" fillId="0" borderId="0"/>
    <xf numFmtId="0" fontId="32" fillId="0" borderId="0"/>
    <xf numFmtId="4" fontId="33" fillId="0" borderId="0">
      <alignment vertical="center"/>
    </xf>
    <xf numFmtId="0" fontId="12" fillId="0" borderId="0"/>
    <xf numFmtId="4" fontId="33" fillId="0" borderId="0">
      <alignment vertical="center"/>
    </xf>
    <xf numFmtId="0" fontId="32" fillId="0" borderId="0"/>
    <xf numFmtId="0" fontId="32" fillId="0" borderId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7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17" fillId="30" borderId="0" applyNumberFormat="0" applyBorder="0" applyAlignment="0" applyProtection="0"/>
    <xf numFmtId="0" fontId="17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5" borderId="0" applyNumberFormat="0" applyBorder="0" applyAlignment="0" applyProtection="0"/>
    <xf numFmtId="0" fontId="9" fillId="29" borderId="0" applyNumberFormat="0" applyBorder="0" applyAlignment="0" applyProtection="0"/>
    <xf numFmtId="0" fontId="9" fillId="36" borderId="0" applyNumberFormat="0" applyBorder="0" applyAlignment="0" applyProtection="0"/>
    <xf numFmtId="0" fontId="17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38" borderId="2" applyNumberFormat="0" applyAlignment="0" applyProtection="0"/>
    <xf numFmtId="0" fontId="37" fillId="0" borderId="0"/>
    <xf numFmtId="0" fontId="22" fillId="31" borderId="5" applyNumberFormat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9" fillId="38" borderId="0" applyNumberFormat="0" applyFill="0">
      <alignment vertical="center"/>
    </xf>
    <xf numFmtId="179" fontId="40" fillId="0" borderId="0" applyFont="0" applyFill="0" applyBorder="0" applyAlignment="0" applyProtection="0"/>
    <xf numFmtId="180" fontId="38" fillId="0" borderId="0" applyFont="0" applyFill="0" applyBorder="0" applyAlignment="0" applyProtection="0"/>
    <xf numFmtId="168" fontId="4" fillId="0" borderId="0">
      <alignment horizontal="center"/>
    </xf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41" fillId="0" borderId="0" applyNumberFormat="0" applyAlignment="0"/>
    <xf numFmtId="0" fontId="42" fillId="0" borderId="0" applyNumberFormat="0" applyAlignment="0"/>
    <xf numFmtId="0" fontId="43" fillId="0" borderId="0" applyNumberFormat="0" applyAlignment="0"/>
    <xf numFmtId="181" fontId="44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 wrapText="1"/>
    </xf>
    <xf numFmtId="0" fontId="46" fillId="32" borderId="0" applyNumberFormat="0" applyBorder="0" applyAlignment="0" applyProtection="0"/>
    <xf numFmtId="38" fontId="47" fillId="8" borderId="0" applyNumberFormat="0" applyBorder="0" applyAlignment="0" applyProtection="0"/>
    <xf numFmtId="3" fontId="48" fillId="0" borderId="0"/>
    <xf numFmtId="0" fontId="49" fillId="0" borderId="0">
      <alignment horizontal="left"/>
    </xf>
    <xf numFmtId="0" fontId="50" fillId="0" borderId="11" applyNumberFormat="0" applyFill="0" applyAlignment="0" applyProtection="0"/>
    <xf numFmtId="0" fontId="51" fillId="0" borderId="0">
      <alignment horizontal="left" vertical="top" wrapText="1"/>
    </xf>
    <xf numFmtId="0" fontId="52" fillId="0" borderId="12" applyNumberFormat="0" applyFill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15" fillId="36" borderId="2" applyNumberFormat="0" applyAlignment="0" applyProtection="0"/>
    <xf numFmtId="10" fontId="47" fillId="42" borderId="1" applyNumberFormat="0" applyBorder="0" applyAlignment="0" applyProtection="0"/>
    <xf numFmtId="0" fontId="15" fillId="36" borderId="2" applyNumberFormat="0" applyAlignment="0" applyProtection="0"/>
    <xf numFmtId="0" fontId="53" fillId="0" borderId="7" applyNumberFormat="0" applyFill="0" applyAlignment="0" applyProtection="0"/>
    <xf numFmtId="0" fontId="54" fillId="0" borderId="13"/>
    <xf numFmtId="0" fontId="55" fillId="43" borderId="0" applyNumberFormat="0" applyBorder="0" applyAlignment="0" applyProtection="0"/>
    <xf numFmtId="0" fontId="56" fillId="0" borderId="0" applyNumberFormat="0" applyFill="0" applyBorder="0" applyAlignment="0" applyProtection="0"/>
    <xf numFmtId="182" fontId="13" fillId="0" borderId="0"/>
    <xf numFmtId="0" fontId="38" fillId="0" borderId="0"/>
    <xf numFmtId="0" fontId="57" fillId="0" borderId="0"/>
    <xf numFmtId="0" fontId="58" fillId="0" borderId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0" fontId="5" fillId="29" borderId="6" applyNumberFormat="0" applyFont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59" fillId="38" borderId="14" applyNumberFormat="0" applyAlignment="0" applyProtection="0"/>
    <xf numFmtId="10" fontId="2" fillId="0" borderId="0" applyFont="0" applyFill="0" applyBorder="0" applyAlignment="0" applyProtection="0"/>
    <xf numFmtId="4" fontId="60" fillId="0" borderId="0" applyFont="0" applyFill="0" applyBorder="0" applyProtection="0">
      <alignment horizontal="right" vertical="top" wrapText="1"/>
    </xf>
    <xf numFmtId="0" fontId="61" fillId="44" borderId="0">
      <alignment horizontal="center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top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2" fillId="45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1" fillId="44" borderId="0">
      <alignment horizontal="right" vertical="center"/>
    </xf>
    <xf numFmtId="0" fontId="62" fillId="45" borderId="0">
      <alignment horizontal="right" vertical="center"/>
    </xf>
    <xf numFmtId="0" fontId="61" fillId="44" borderId="0">
      <alignment horizontal="left" vertical="top"/>
    </xf>
    <xf numFmtId="0" fontId="61" fillId="44" borderId="0">
      <alignment horizontal="left" vertical="center"/>
    </xf>
    <xf numFmtId="0" fontId="61" fillId="44" borderId="0">
      <alignment horizontal="center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center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3" fillId="44" borderId="0">
      <alignment horizontal="left" vertical="center"/>
    </xf>
    <xf numFmtId="0" fontId="62" fillId="45" borderId="0">
      <alignment horizontal="center" vertical="center"/>
    </xf>
    <xf numFmtId="0" fontId="62" fillId="46" borderId="0">
      <alignment horizontal="center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2" fillId="45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1" fillId="44" borderId="0">
      <alignment horizontal="right" vertical="center"/>
    </xf>
    <xf numFmtId="0" fontId="61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4" fillId="45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3" fillId="44" borderId="0">
      <alignment horizontal="left" vertical="center"/>
    </xf>
    <xf numFmtId="0" fontId="64" fillId="45" borderId="0">
      <alignment horizontal="left" vertical="center"/>
    </xf>
    <xf numFmtId="0" fontId="65" fillId="44" borderId="0">
      <alignment horizontal="left" vertical="top"/>
    </xf>
    <xf numFmtId="0" fontId="66" fillId="45" borderId="0">
      <alignment horizontal="left" vertical="top"/>
    </xf>
    <xf numFmtId="0" fontId="65" fillId="44" borderId="0">
      <alignment horizontal="left" vertical="top"/>
    </xf>
    <xf numFmtId="0" fontId="67" fillId="44" borderId="0">
      <alignment horizontal="left" vertical="top"/>
    </xf>
    <xf numFmtId="0" fontId="66" fillId="46" borderId="0">
      <alignment horizontal="left" vertical="top"/>
    </xf>
    <xf numFmtId="0" fontId="68" fillId="44" borderId="0">
      <alignment horizontal="center" vertical="top"/>
    </xf>
    <xf numFmtId="0" fontId="69" fillId="45" borderId="0">
      <alignment horizontal="center" vertical="top"/>
    </xf>
    <xf numFmtId="0" fontId="68" fillId="44" borderId="0">
      <alignment horizontal="center" vertical="top"/>
    </xf>
    <xf numFmtId="0" fontId="61" fillId="44" borderId="0">
      <alignment horizontal="center" vertical="top"/>
    </xf>
    <xf numFmtId="0" fontId="69" fillId="46" borderId="0">
      <alignment horizontal="center" vertical="top"/>
    </xf>
    <xf numFmtId="0" fontId="65" fillId="44" borderId="0">
      <alignment horizontal="left" vertical="top"/>
    </xf>
    <xf numFmtId="0" fontId="66" fillId="45" borderId="0">
      <alignment horizontal="left" vertical="top"/>
    </xf>
    <xf numFmtId="0" fontId="63" fillId="44" borderId="0">
      <alignment horizontal="left" vertical="center"/>
    </xf>
    <xf numFmtId="0" fontId="66" fillId="46" borderId="0">
      <alignment horizontal="left" vertical="top"/>
    </xf>
    <xf numFmtId="0" fontId="68" fillId="44" borderId="0">
      <alignment horizontal="left" vertical="top"/>
    </xf>
    <xf numFmtId="0" fontId="68" fillId="44" borderId="0">
      <alignment horizontal="center" vertical="center"/>
    </xf>
    <xf numFmtId="0" fontId="61" fillId="44" borderId="0">
      <alignment horizontal="center" vertical="center"/>
    </xf>
    <xf numFmtId="0" fontId="67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8" fillId="44" borderId="0">
      <alignment horizontal="center" vertical="center"/>
    </xf>
    <xf numFmtId="0" fontId="61" fillId="44" borderId="0">
      <alignment horizontal="center" vertical="center"/>
    </xf>
    <xf numFmtId="0" fontId="70" fillId="45" borderId="0">
      <alignment horizontal="center" vertical="center"/>
    </xf>
    <xf numFmtId="0" fontId="62" fillId="45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71" fillId="44" borderId="0">
      <alignment horizontal="center" vertical="center"/>
    </xf>
    <xf numFmtId="0" fontId="67" fillId="44" borderId="0">
      <alignment horizontal="center" vertical="center"/>
    </xf>
    <xf numFmtId="0" fontId="61" fillId="44" borderId="0">
      <alignment horizontal="left" vertical="top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71" fillId="44" borderId="0">
      <alignment horizontal="center" vertical="center"/>
    </xf>
    <xf numFmtId="0" fontId="67" fillId="44" borderId="0">
      <alignment horizontal="center" vertical="center"/>
    </xf>
    <xf numFmtId="0" fontId="70" fillId="45" borderId="0">
      <alignment horizontal="center" vertical="center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67" fillId="44" borderId="0">
      <alignment horizontal="center" vertical="center"/>
    </xf>
    <xf numFmtId="0" fontId="70" fillId="45" borderId="0">
      <alignment horizontal="center" vertical="center"/>
    </xf>
    <xf numFmtId="0" fontId="65" fillId="44" borderId="0">
      <alignment horizontal="center" vertical="center"/>
    </xf>
    <xf numFmtId="0" fontId="71" fillId="44" borderId="0">
      <alignment horizontal="center" vertical="center"/>
    </xf>
    <xf numFmtId="0" fontId="61" fillId="44" borderId="0">
      <alignment horizontal="left" vertical="top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65" fillId="44" borderId="0">
      <alignment horizontal="center" vertical="center"/>
    </xf>
    <xf numFmtId="0" fontId="71" fillId="44" borderId="0">
      <alignment horizontal="center" vertical="center"/>
    </xf>
    <xf numFmtId="0" fontId="72" fillId="45" borderId="0">
      <alignment horizontal="center" vertical="center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71" fillId="44" borderId="0">
      <alignment horizontal="center" vertical="center"/>
    </xf>
    <xf numFmtId="0" fontId="72" fillId="45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2" fillId="46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2" fillId="46" borderId="0">
      <alignment horizontal="center" vertical="center"/>
    </xf>
    <xf numFmtId="0" fontId="61" fillId="44" borderId="0">
      <alignment horizontal="center" vertical="top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center" vertical="center"/>
    </xf>
    <xf numFmtId="0" fontId="62" fillId="45" borderId="0">
      <alignment horizontal="center" vertical="center"/>
    </xf>
    <xf numFmtId="0" fontId="61" fillId="44" borderId="0">
      <alignment horizontal="center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center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1" fillId="44" borderId="0">
      <alignment horizontal="left" vertical="center"/>
    </xf>
    <xf numFmtId="0" fontId="62" fillId="45" borderId="0">
      <alignment horizontal="left" vertical="center"/>
    </xf>
    <xf numFmtId="0" fontId="73" fillId="0" borderId="0" applyNumberFormat="0" applyFill="0" applyBorder="0" applyAlignment="0" applyProtection="0"/>
    <xf numFmtId="0" fontId="54" fillId="0" borderId="0"/>
    <xf numFmtId="0" fontId="74" fillId="0" borderId="0">
      <alignment horizontal="centerContinuous" vertical="center"/>
    </xf>
    <xf numFmtId="0" fontId="75" fillId="30" borderId="15" applyNumberFormat="0" applyFill="0" applyAlignment="0" applyProtection="0">
      <alignment vertical="top"/>
    </xf>
    <xf numFmtId="0" fontId="76" fillId="0" borderId="0">
      <alignment horizontal="centerContinuous" vertical="center"/>
    </xf>
    <xf numFmtId="0" fontId="14" fillId="0" borderId="16" applyNumberFormat="0" applyFill="0" applyAlignment="0" applyProtection="0"/>
    <xf numFmtId="3" fontId="77" fillId="0" borderId="0"/>
    <xf numFmtId="0" fontId="23" fillId="0" borderId="0" applyNumberFormat="0" applyFill="0" applyBorder="0" applyAlignment="0" applyProtection="0"/>
    <xf numFmtId="0" fontId="5" fillId="0" borderId="0">
      <alignment vertical="top"/>
    </xf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59" fillId="51" borderId="14" applyNumberFormat="0" applyAlignment="0" applyProtection="0"/>
    <xf numFmtId="0" fontId="59" fillId="51" borderId="14" applyNumberFormat="0" applyAlignment="0" applyProtection="0"/>
    <xf numFmtId="0" fontId="78" fillId="51" borderId="2" applyNumberFormat="0" applyAlignment="0" applyProtection="0"/>
    <xf numFmtId="0" fontId="78" fillId="51" borderId="2" applyNumberFormat="0" applyAlignment="0" applyProtection="0"/>
    <xf numFmtId="185" fontId="5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6" fillId="0" borderId="19" applyNumberFormat="0" applyFill="0" applyAlignment="0" applyProtection="0"/>
    <xf numFmtId="0" fontId="5" fillId="0" borderId="0"/>
    <xf numFmtId="0" fontId="22" fillId="52" borderId="5" applyNumberFormat="0" applyAlignment="0" applyProtection="0"/>
    <xf numFmtId="0" fontId="22" fillId="52" borderId="5" applyNumberFormat="0" applyAlignment="0" applyProtection="0"/>
    <xf numFmtId="0" fontId="8" fillId="0" borderId="1">
      <alignment horizontal="center" wrapText="1"/>
    </xf>
    <xf numFmtId="0" fontId="5" fillId="0" borderId="0">
      <alignment vertical="top"/>
    </xf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5" fillId="0" borderId="0"/>
    <xf numFmtId="0" fontId="83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0" fontId="5" fillId="54" borderId="6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4" fontId="32" fillId="0" borderId="0" applyNumberFormat="0"/>
    <xf numFmtId="49" fontId="32" fillId="0" borderId="0" applyNumberFormat="0"/>
    <xf numFmtId="0" fontId="7" fillId="10" borderId="20" applyNumberFormat="0" applyFont="0" applyBorder="0">
      <alignment horizontal="right" vertical="top" wrapText="1"/>
    </xf>
    <xf numFmtId="0" fontId="31" fillId="0" borderId="0" applyNumberFormat="0" applyProtection="0"/>
    <xf numFmtId="0" fontId="7" fillId="10" borderId="21" applyNumberFormat="0" applyFont="0" applyBorder="0" applyAlignment="0">
      <alignment horizontal="center" vertical="top" wrapText="1"/>
    </xf>
    <xf numFmtId="0" fontId="5" fillId="0" borderId="0">
      <alignment vertical="justify"/>
    </xf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2" fontId="56" fillId="0" borderId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86" fontId="31" fillId="0" borderId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167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" fillId="0" borderId="0" applyFont="0" applyFill="0" applyBorder="0" applyAlignment="0"/>
    <xf numFmtId="3" fontId="77" fillId="0" borderId="0"/>
  </cellStyleXfs>
  <cellXfs count="165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167" fontId="2" fillId="0" borderId="0" xfId="0" applyNumberFormat="1" applyFont="1"/>
    <xf numFmtId="0" fontId="3" fillId="0" borderId="0" xfId="0" applyFont="1"/>
    <xf numFmtId="0" fontId="6" fillId="0" borderId="0" xfId="0" applyFont="1" applyAlignment="1">
      <alignment horizontal="center" vertical="top" wrapText="1"/>
    </xf>
    <xf numFmtId="0" fontId="2" fillId="0" borderId="0" xfId="20" applyFont="1"/>
    <xf numFmtId="0" fontId="3" fillId="9" borderId="0" xfId="0" applyFont="1" applyFill="1"/>
    <xf numFmtId="0" fontId="2" fillId="9" borderId="0" xfId="0" applyFont="1" applyFill="1"/>
    <xf numFmtId="4" fontId="2" fillId="9" borderId="0" xfId="0" applyNumberFormat="1" applyFont="1" applyFill="1"/>
    <xf numFmtId="171" fontId="3" fillId="8" borderId="0" xfId="0" applyNumberFormat="1" applyFont="1" applyFill="1"/>
    <xf numFmtId="0" fontId="3" fillId="8" borderId="0" xfId="0" applyFont="1" applyFill="1"/>
    <xf numFmtId="167" fontId="3" fillId="0" borderId="0" xfId="0" applyNumberFormat="1" applyFont="1"/>
    <xf numFmtId="172" fontId="2" fillId="0" borderId="0" xfId="0" applyNumberFormat="1" applyFont="1"/>
    <xf numFmtId="173" fontId="3" fillId="0" borderId="0" xfId="0" applyNumberFormat="1" applyFont="1"/>
    <xf numFmtId="174" fontId="3" fillId="0" borderId="0" xfId="0" applyNumberFormat="1" applyFont="1"/>
    <xf numFmtId="171" fontId="3" fillId="9" borderId="0" xfId="0" applyNumberFormat="1" applyFont="1" applyFill="1"/>
    <xf numFmtId="172" fontId="3" fillId="0" borderId="0" xfId="0" applyNumberFormat="1" applyFont="1"/>
    <xf numFmtId="171" fontId="2" fillId="9" borderId="0" xfId="0" applyNumberFormat="1" applyFont="1" applyFill="1"/>
    <xf numFmtId="173" fontId="2" fillId="0" borderId="0" xfId="0" applyNumberFormat="1" applyFont="1"/>
    <xf numFmtId="174" fontId="2" fillId="0" borderId="0" xfId="0" applyNumberFormat="1" applyFont="1"/>
    <xf numFmtId="2" fontId="2" fillId="0" borderId="0" xfId="0" applyNumberFormat="1" applyFont="1"/>
    <xf numFmtId="172" fontId="2" fillId="9" borderId="0" xfId="0" applyNumberFormat="1" applyFont="1" applyFill="1"/>
    <xf numFmtId="171" fontId="2" fillId="0" borderId="0" xfId="0" applyNumberFormat="1" applyFont="1"/>
    <xf numFmtId="171" fontId="24" fillId="9" borderId="0" xfId="0" applyNumberFormat="1" applyFont="1" applyFill="1"/>
    <xf numFmtId="171" fontId="85" fillId="9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2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7" fillId="0" borderId="1" xfId="0" applyFont="1" applyBorder="1" applyAlignment="1">
      <alignment horizontal="center" vertical="top"/>
    </xf>
    <xf numFmtId="49" fontId="88" fillId="0" borderId="1" xfId="0" applyNumberFormat="1" applyFont="1" applyBorder="1" applyAlignment="1">
      <alignment horizontal="right" vertical="top" wrapText="1"/>
    </xf>
    <xf numFmtId="0" fontId="87" fillId="0" borderId="1" xfId="0" applyFont="1" applyBorder="1" applyAlignment="1">
      <alignment horizontal="right" vertical="top" wrapText="1"/>
    </xf>
    <xf numFmtId="0" fontId="27" fillId="8" borderId="1" xfId="0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27" fillId="8" borderId="9" xfId="0" applyFont="1" applyFill="1" applyBorder="1" applyAlignment="1">
      <alignment horizontal="center" vertical="center"/>
    </xf>
    <xf numFmtId="49" fontId="27" fillId="8" borderId="1" xfId="0" applyNumberFormat="1" applyFont="1" applyFill="1" applyBorder="1" applyAlignment="1">
      <alignment horizontal="left" vertical="center" wrapText="1"/>
    </xf>
    <xf numFmtId="0" fontId="27" fillId="8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/>
    </xf>
    <xf numFmtId="49" fontId="8" fillId="0" borderId="9" xfId="0" applyNumberFormat="1" applyFont="1" applyFill="1" applyBorder="1" applyAlignment="1">
      <alignment horizontal="left" vertical="top" wrapText="1"/>
    </xf>
    <xf numFmtId="0" fontId="87" fillId="8" borderId="1" xfId="0" applyFont="1" applyFill="1" applyBorder="1" applyAlignment="1">
      <alignment horizontal="right" vertical="top" wrapText="1"/>
    </xf>
    <xf numFmtId="0" fontId="27" fillId="8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7" fillId="8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49" fontId="8" fillId="0" borderId="1" xfId="0" applyNumberFormat="1" applyFont="1" applyBorder="1" applyAlignment="1">
      <alignment horizontal="left" vertical="top" wrapText="1"/>
    </xf>
    <xf numFmtId="4" fontId="8" fillId="0" borderId="1" xfId="51" applyNumberFormat="1" applyFont="1" applyBorder="1" applyAlignment="1">
      <alignment horizontal="right" vertical="top"/>
    </xf>
    <xf numFmtId="4" fontId="8" fillId="0" borderId="1" xfId="51" applyNumberFormat="1" applyFont="1" applyFill="1" applyBorder="1" applyAlignment="1">
      <alignment horizontal="right" vertical="top" wrapText="1"/>
    </xf>
    <xf numFmtId="4" fontId="8" fillId="0" borderId="1" xfId="51" applyNumberFormat="1" applyFont="1" applyBorder="1" applyAlignment="1">
      <alignment horizontal="right" vertical="top" wrapText="1"/>
    </xf>
    <xf numFmtId="4" fontId="8" fillId="0" borderId="1" xfId="51" applyNumberFormat="1" applyFont="1" applyFill="1" applyBorder="1" applyAlignment="1">
      <alignment horizontal="right" vertical="top"/>
    </xf>
    <xf numFmtId="4" fontId="27" fillId="0" borderId="1" xfId="51" applyNumberFormat="1" applyFont="1" applyBorder="1" applyAlignment="1">
      <alignment horizontal="right" vertical="top" wrapText="1"/>
    </xf>
    <xf numFmtId="4" fontId="87" fillId="0" borderId="1" xfId="51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/>
    </xf>
    <xf numFmtId="189" fontId="27" fillId="0" borderId="1" xfId="51" applyNumberFormat="1" applyFont="1" applyBorder="1" applyAlignment="1">
      <alignment horizontal="right" vertical="top" wrapText="1"/>
    </xf>
    <xf numFmtId="189" fontId="87" fillId="0" borderId="1" xfId="51" applyNumberFormat="1" applyFont="1" applyBorder="1" applyAlignment="1">
      <alignment horizontal="right" vertical="top" wrapText="1"/>
    </xf>
    <xf numFmtId="4" fontId="87" fillId="0" borderId="1" xfId="51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27" fillId="8" borderId="1" xfId="51" applyNumberFormat="1" applyFont="1" applyFill="1" applyBorder="1" applyAlignment="1">
      <alignment horizontal="right" vertical="top" wrapText="1"/>
    </xf>
    <xf numFmtId="4" fontId="3" fillId="9" borderId="0" xfId="0" applyNumberFormat="1" applyFont="1" applyFill="1"/>
    <xf numFmtId="0" fontId="30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2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0" fillId="0" borderId="0" xfId="0" applyFont="1"/>
    <xf numFmtId="0" fontId="91" fillId="0" borderId="0" xfId="0" applyFont="1" applyAlignment="1">
      <alignment horizontal="center"/>
    </xf>
    <xf numFmtId="49" fontId="10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49" fontId="10" fillId="55" borderId="24" xfId="0" applyNumberFormat="1" applyFont="1" applyFill="1" applyBorder="1" applyAlignment="1">
      <alignment horizontal="left" vertical="center" wrapText="1"/>
    </xf>
    <xf numFmtId="4" fontId="29" fillId="10" borderId="24" xfId="0" applyNumberFormat="1" applyFont="1" applyFill="1" applyBorder="1" applyAlignment="1">
      <alignment horizontal="right" vertical="center" wrapText="1"/>
    </xf>
    <xf numFmtId="4" fontId="29" fillId="10" borderId="25" xfId="0" applyNumberFormat="1" applyFont="1" applyFill="1" applyBorder="1" applyAlignment="1">
      <alignment horizontal="right" vertical="center" wrapText="1"/>
    </xf>
    <xf numFmtId="4" fontId="10" fillId="0" borderId="0" xfId="0" applyNumberFormat="1" applyFont="1"/>
    <xf numFmtId="171" fontId="29" fillId="10" borderId="24" xfId="0" applyNumberFormat="1" applyFont="1" applyFill="1" applyBorder="1" applyAlignment="1">
      <alignment horizontal="right" vertical="center" wrapText="1"/>
    </xf>
    <xf numFmtId="4" fontId="29" fillId="10" borderId="26" xfId="0" applyNumberFormat="1" applyFont="1" applyFill="1" applyBorder="1" applyAlignment="1">
      <alignment horizontal="right" vertical="center" wrapText="1"/>
    </xf>
    <xf numFmtId="4" fontId="29" fillId="10" borderId="9" xfId="0" applyNumberFormat="1" applyFont="1" applyFill="1" applyBorder="1" applyAlignment="1">
      <alignment horizontal="right" vertic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49" fontId="10" fillId="55" borderId="26" xfId="0" applyNumberFormat="1" applyFont="1" applyFill="1" applyBorder="1" applyAlignment="1">
      <alignment horizontal="left" vertical="center" wrapText="1"/>
    </xf>
    <xf numFmtId="49" fontId="29" fillId="10" borderId="26" xfId="0" applyNumberFormat="1" applyFont="1" applyFill="1" applyBorder="1" applyAlignment="1">
      <alignment horizontal="right" vertical="center" wrapText="1"/>
    </xf>
    <xf numFmtId="49" fontId="29" fillId="10" borderId="9" xfId="0" applyNumberFormat="1" applyFont="1" applyFill="1" applyBorder="1" applyAlignment="1">
      <alignment horizontal="right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4" fontId="29" fillId="10" borderId="1" xfId="0" applyNumberFormat="1" applyFont="1" applyFill="1" applyBorder="1" applyAlignment="1">
      <alignment horizontal="right" vertical="center" wrapText="1"/>
    </xf>
    <xf numFmtId="171" fontId="29" fillId="10" borderId="25" xfId="0" applyNumberFormat="1" applyFont="1" applyFill="1" applyBorder="1" applyAlignment="1">
      <alignment horizontal="right" vertical="center" wrapText="1"/>
    </xf>
    <xf numFmtId="171" fontId="29" fillId="10" borderId="26" xfId="0" applyNumberFormat="1" applyFont="1" applyFill="1" applyBorder="1" applyAlignment="1">
      <alignment horizontal="right" vertical="center" wrapText="1"/>
    </xf>
    <xf numFmtId="171" fontId="29" fillId="10" borderId="1" xfId="0" applyNumberFormat="1" applyFont="1" applyFill="1" applyBorder="1" applyAlignment="1">
      <alignment horizontal="right" vertical="center" wrapText="1"/>
    </xf>
    <xf numFmtId="4" fontId="29" fillId="0" borderId="26" xfId="0" applyNumberFormat="1" applyFont="1" applyBorder="1" applyAlignment="1">
      <alignment horizontal="right" vertical="center"/>
    </xf>
    <xf numFmtId="0" fontId="10" fillId="0" borderId="26" xfId="0" applyFont="1" applyFill="1" applyBorder="1" applyAlignment="1">
      <alignment horizontal="left" vertical="center" wrapText="1"/>
    </xf>
    <xf numFmtId="171" fontId="29" fillId="0" borderId="26" xfId="0" applyNumberFormat="1" applyFont="1" applyFill="1" applyBorder="1" applyAlignment="1">
      <alignment horizontal="right" vertical="center" wrapText="1"/>
    </xf>
    <xf numFmtId="171" fontId="29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justify" wrapText="1"/>
    </xf>
    <xf numFmtId="49" fontId="10" fillId="55" borderId="9" xfId="0" applyNumberFormat="1" applyFont="1" applyFill="1" applyBorder="1" applyAlignment="1">
      <alignment horizontal="left" vertical="justify" wrapText="1"/>
    </xf>
    <xf numFmtId="4" fontId="29" fillId="0" borderId="9" xfId="0" applyNumberFormat="1" applyFont="1" applyFill="1" applyBorder="1" applyAlignment="1">
      <alignment horizontal="right" vertical="center" wrapText="1"/>
    </xf>
    <xf numFmtId="4" fontId="10" fillId="46" borderId="0" xfId="0" applyNumberFormat="1" applyFont="1" applyFill="1"/>
    <xf numFmtId="0" fontId="10" fillId="46" borderId="0" xfId="0" applyFont="1" applyFill="1"/>
    <xf numFmtId="172" fontId="92" fillId="0" borderId="28" xfId="0" applyNumberFormat="1" applyFont="1" applyBorder="1" applyAlignment="1"/>
    <xf numFmtId="0" fontId="30" fillId="0" borderId="28" xfId="0" applyFont="1" applyBorder="1" applyAlignment="1"/>
    <xf numFmtId="4" fontId="29" fillId="0" borderId="0" xfId="0" applyNumberFormat="1" applyFont="1" applyFill="1" applyAlignment="1">
      <alignment vertical="center"/>
    </xf>
    <xf numFmtId="0" fontId="8" fillId="0" borderId="0" xfId="0" applyFont="1"/>
    <xf numFmtId="0" fontId="29" fillId="0" borderId="0" xfId="0" applyFont="1" applyFill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4" fontId="2" fillId="0" borderId="0" xfId="0" applyNumberFormat="1" applyFont="1"/>
    <xf numFmtId="0" fontId="86" fillId="0" borderId="0" xfId="0" applyFont="1" applyAlignment="1">
      <alignment horizontal="center" vertical="center"/>
    </xf>
    <xf numFmtId="0" fontId="10" fillId="10" borderId="0" xfId="0" applyFont="1" applyFill="1"/>
    <xf numFmtId="0" fontId="10" fillId="10" borderId="0" xfId="0" applyFont="1" applyFill="1" applyAlignment="1">
      <alignment vertical="center"/>
    </xf>
    <xf numFmtId="49" fontId="93" fillId="0" borderId="0" xfId="0" applyNumberFormat="1" applyFont="1" applyAlignment="1">
      <alignment horizontal="left" vertical="top"/>
    </xf>
    <xf numFmtId="0" fontId="94" fillId="0" borderId="0" xfId="0" applyFont="1" applyBorder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0" applyFont="1" applyAlignment="1"/>
    <xf numFmtId="0" fontId="8" fillId="0" borderId="29" xfId="0" applyFont="1" applyBorder="1" applyAlignment="1">
      <alignment vertical="top"/>
    </xf>
    <xf numFmtId="0" fontId="87" fillId="0" borderId="1" xfId="0" applyFont="1" applyBorder="1" applyAlignment="1">
      <alignment horizontal="left" vertical="top" wrapText="1"/>
    </xf>
    <xf numFmtId="0" fontId="2" fillId="0" borderId="0" xfId="609" applyFont="1" applyAlignment="1">
      <alignment horizontal="left" vertical="top"/>
    </xf>
    <xf numFmtId="0" fontId="3" fillId="0" borderId="0" xfId="609" applyFont="1" applyAlignment="1">
      <alignment horizontal="left" vertical="top"/>
    </xf>
    <xf numFmtId="0" fontId="2" fillId="0" borderId="0" xfId="609" applyFont="1" applyAlignment="1">
      <alignment horizontal="right" vertical="top"/>
    </xf>
    <xf numFmtId="0" fontId="87" fillId="0" borderId="0" xfId="0" applyFont="1" applyAlignment="1">
      <alignment horizontal="center" vertical="top" wrapText="1"/>
    </xf>
    <xf numFmtId="4" fontId="27" fillId="10" borderId="1" xfId="0" applyNumberFormat="1" applyFont="1" applyFill="1" applyBorder="1" applyAlignment="1">
      <alignment horizontal="right" vertical="top" wrapText="1"/>
    </xf>
    <xf numFmtId="4" fontId="8" fillId="10" borderId="1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9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49" fontId="27" fillId="0" borderId="9" xfId="0" applyNumberFormat="1" applyFont="1" applyBorder="1" applyAlignment="1">
      <alignment horizontal="left" vertical="top" wrapText="1"/>
    </xf>
    <xf numFmtId="49" fontId="27" fillId="0" borderId="3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3" fillId="0" borderId="0" xfId="609" applyFont="1" applyAlignment="1">
      <alignment horizontal="left" vertical="top"/>
    </xf>
    <xf numFmtId="0" fontId="27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right" vertical="top" wrapText="1"/>
    </xf>
    <xf numFmtId="0" fontId="27" fillId="0" borderId="1" xfId="0" applyFont="1" applyBorder="1" applyAlignment="1">
      <alignment vertical="top" wrapText="1"/>
    </xf>
    <xf numFmtId="49" fontId="27" fillId="8" borderId="1" xfId="0" applyNumberFormat="1" applyFont="1" applyFill="1" applyBorder="1" applyAlignment="1">
      <alignment horizontal="right" vertical="top" wrapText="1"/>
    </xf>
    <xf numFmtId="0" fontId="27" fillId="8" borderId="1" xfId="0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7" fillId="0" borderId="0" xfId="0" applyFont="1" applyAlignment="1">
      <alignment horizontal="center" vertical="center"/>
    </xf>
    <xf numFmtId="0" fontId="8" fillId="0" borderId="0" xfId="0" applyFont="1" applyAlignment="1"/>
    <xf numFmtId="49" fontId="27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wrapText="1"/>
    </xf>
    <xf numFmtId="0" fontId="89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1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96" fillId="10" borderId="0" xfId="0" applyNumberFormat="1" applyFont="1" applyFill="1"/>
    <xf numFmtId="171" fontId="96" fillId="10" borderId="0" xfId="0" applyNumberFormat="1" applyFont="1" applyFill="1"/>
  </cellXfs>
  <cellStyles count="1021">
    <cellStyle name="_10.1 Эффект деят-ти" xfId="73"/>
    <cellStyle name="_384" xfId="74"/>
    <cellStyle name="_385" xfId="75"/>
    <cellStyle name="_ATM over SDH" xfId="76"/>
    <cellStyle name="_Cp_E250 &amp; E450 _01" xfId="77"/>
    <cellStyle name="_IT-SCS" xfId="78"/>
    <cellStyle name="_LAN 23-10" xfId="79"/>
    <cellStyle name="_LVS" xfId="80"/>
    <cellStyle name="_Pr_Dyg60" xfId="81"/>
    <cellStyle name="_Q43339_RMD_AVT-6_MNPZ" xfId="82"/>
    <cellStyle name="_S3105_050603_new" xfId="83"/>
    <cellStyle name="_SCS_ECS_LVS" xfId="84"/>
    <cellStyle name="_SmResSchort1" xfId="85"/>
    <cellStyle name="_Spec" xfId="86"/>
    <cellStyle name="_Блок бокс ЛПДС Чепурского" xfId="87"/>
    <cellStyle name="_Братск_S3182_общ_" xfId="88"/>
    <cellStyle name="_Волна давления" xfId="89"/>
    <cellStyle name="_Все системы 2" xfId="90"/>
    <cellStyle name="_ГРС Сибай" xfId="91"/>
    <cellStyle name="_ГТП_ ПИР БИК СМН-Приводино_12.05.09" xfId="92"/>
    <cellStyle name="_ГТП_ р.Сызранка 1444 (ИИ+ПР)" xfId="93"/>
    <cellStyle name="_ГТП_Замена подв.переход р. Панинский Еган" xfId="94"/>
    <cellStyle name="_ГТП_НПС Синдор Газ" xfId="95"/>
    <cellStyle name="_ГТП_Нюксеница Сметы СМН-11" xfId="96"/>
    <cellStyle name="_ГТП_ПИР БИК СМН-Чикшино_11.05.09" xfId="97"/>
    <cellStyle name="_ГТП_р Сыня Сметы СМН-11" xfId="98"/>
    <cellStyle name="_ГТП_р Холуйница Сметы СМН-11" xfId="99"/>
    <cellStyle name="_ГТП_р Шаболга Сметы СМН-11" xfId="100"/>
    <cellStyle name="_ГТП_Смета ПиР Субханкулово8 к ДС" xfId="101"/>
    <cellStyle name="_ЗИП" xfId="102"/>
    <cellStyle name="_ЗРУ таёжная" xfId="103"/>
    <cellStyle name="_изыскания 16кв.дом  Алдан" xfId="104"/>
    <cellStyle name="_Исправленый 28.07.05 Уяр" xfId="105"/>
    <cellStyle name="_Книга1" xfId="106"/>
    <cellStyle name="_Книга1 (4)" xfId="107"/>
    <cellStyle name="_Копия БП_доп макет" xfId="108"/>
    <cellStyle name="_Копия Смета ПИР для зак (Газ геодезия)V3" xfId="109"/>
    <cellStyle name="_КСВТ" xfId="110"/>
    <cellStyle name="_Леско1" xfId="111"/>
    <cellStyle name="_Микроэкономика  1 Проектные работы" xfId="112"/>
    <cellStyle name="_Микроэкономика  2 Проектные работы" xfId="113"/>
    <cellStyle name="_НПЗ" xfId="114"/>
    <cellStyle name="_НПЗ (2)" xfId="115"/>
    <cellStyle name="_ОПУ" xfId="116"/>
    <cellStyle name="_от 08.08.09г.-Здание ЦРС,столовая ПБО АРНУ - 01.07 согл." xfId="117"/>
    <cellStyle name="_Периферия" xfId="118"/>
    <cellStyle name="_Пример расчета" xfId="119"/>
    <cellStyle name="_Проектные работы" xfId="120"/>
    <cellStyle name="_р Сыня Сметы СМН-11" xfId="121"/>
    <cellStyle name="_р Холуйница Сметы СМН-11" xfId="122"/>
    <cellStyle name="_Рабочие станции" xfId="123"/>
    <cellStyle name="_Расчёт стоимост 1 чел-часа по ПИР (КНТЦ1 ) (2)" xfId="124"/>
    <cellStyle name="_Рек ППМН -Койва-1036 км 30 06" xfId="125"/>
    <cellStyle name="_Ростовский (3)" xfId="126"/>
    <cellStyle name="_сводная смета" xfId="127"/>
    <cellStyle name="_Сводные сметы" xfId="128"/>
    <cellStyle name="_Сервера" xfId="129"/>
    <cellStyle name="_Система управления" xfId="130"/>
    <cellStyle name="_Смета" xfId="131"/>
    <cellStyle name="_смета 1 (2)" xfId="132"/>
    <cellStyle name="_Смета Казахстан(Западный ТП)" xfId="133"/>
    <cellStyle name="_Смета НПС (2)" xfId="134"/>
    <cellStyle name="_Смета СОУ" xfId="135"/>
    <cellStyle name="_Смета ТМ 5 ПС" xfId="136"/>
    <cellStyle name="_Смета ТМ А-М" xfId="137"/>
    <cellStyle name="_Смета_ Образец СВОДНАЯ" xfId="138"/>
    <cellStyle name="_Сметы ВНИИСТ" xfId="139"/>
    <cellStyle name="_Сметы ВНИИСТ_01.04.08 Смета на ИИР_ПИРС" xfId="140"/>
    <cellStyle name="_Сметы ВНИИСТ_27.08.08 ИИ КППСОД 0-68-ТСМН" xfId="141"/>
    <cellStyle name="_Спецификация" xfId="142"/>
    <cellStyle name="_ТМ Быково Кириши" xfId="143"/>
    <cellStyle name="_УПАТС ГУГОЧС 2003 (копия)" xfId="144"/>
    <cellStyle name="_Уяр ТЗ 2_" xfId="145"/>
    <cellStyle name="_ЩСУ 394" xfId="146"/>
    <cellStyle name="_ЩСУ Тайшет" xfId="147"/>
    <cellStyle name="_Экспертиза" xfId="148"/>
    <cellStyle name="_Японское море_РД - ВНИИСТ" xfId="149"/>
    <cellStyle name="20% - Accent1" xfId="150"/>
    <cellStyle name="20% - Accent2" xfId="151"/>
    <cellStyle name="20% - Accent3" xfId="152"/>
    <cellStyle name="20% - Accent4" xfId="153"/>
    <cellStyle name="20% - Accent5" xfId="154"/>
    <cellStyle name="20% - Accent6" xfId="155"/>
    <cellStyle name="20% - Акцент1 2" xfId="156"/>
    <cellStyle name="20% - Акцент1 2 2" xfId="157"/>
    <cellStyle name="20% - Акцент2 2" xfId="158"/>
    <cellStyle name="20% - Акцент2 2 2" xfId="159"/>
    <cellStyle name="20% - Акцент3 2" xfId="160"/>
    <cellStyle name="20% - Акцент3 2 2" xfId="161"/>
    <cellStyle name="20% - Акцент4 2" xfId="162"/>
    <cellStyle name="20% - Акцент4 2 2" xfId="163"/>
    <cellStyle name="20% - Акцент5 2" xfId="164"/>
    <cellStyle name="20% - Акцент5 2 2" xfId="165"/>
    <cellStyle name="20% - Акцент6 2" xfId="166"/>
    <cellStyle name="20% - Акцент6 2 2" xfId="167"/>
    <cellStyle name="40% - Accent1" xfId="168"/>
    <cellStyle name="40% - Accent2" xfId="169"/>
    <cellStyle name="40% - Accent3" xfId="170"/>
    <cellStyle name="40% - Accent4" xfId="171"/>
    <cellStyle name="40% - Accent5" xfId="172"/>
    <cellStyle name="40% - Accent6" xfId="173"/>
    <cellStyle name="40% - Акцент1 2" xfId="174"/>
    <cellStyle name="40% - Акцент1 2 2" xfId="175"/>
    <cellStyle name="40% - Акцент2 2" xfId="176"/>
    <cellStyle name="40% - Акцент2 2 2" xfId="177"/>
    <cellStyle name="40% - Акцент3 2" xfId="178"/>
    <cellStyle name="40% - Акцент3 2 2" xfId="179"/>
    <cellStyle name="40% - Акцент4 2" xfId="180"/>
    <cellStyle name="40% - Акцент4 2 2" xfId="181"/>
    <cellStyle name="40% - Акцент5 2" xfId="182"/>
    <cellStyle name="40% - Акцент5 2 2" xfId="183"/>
    <cellStyle name="40% - Акцент6 2" xfId="184"/>
    <cellStyle name="40% - Акцент6 2 2" xfId="185"/>
    <cellStyle name="60% - Accent1" xfId="186"/>
    <cellStyle name="60% - Accent2" xfId="187"/>
    <cellStyle name="60% - Accent3" xfId="188"/>
    <cellStyle name="60% - Accent4" xfId="189"/>
    <cellStyle name="60% - Accent5" xfId="190"/>
    <cellStyle name="60% - Accent6" xfId="191"/>
    <cellStyle name="60% - Акцент1 2" xfId="192"/>
    <cellStyle name="60% - Акцент1 2 2" xfId="193"/>
    <cellStyle name="60% - Акцент2 2" xfId="194"/>
    <cellStyle name="60% - Акцент2 2 2" xfId="195"/>
    <cellStyle name="60% - Акцент3 2" xfId="196"/>
    <cellStyle name="60% - Акцент3 2 2" xfId="197"/>
    <cellStyle name="60% - Акцент4 2" xfId="198"/>
    <cellStyle name="60% - Акцент4 2 2" xfId="199"/>
    <cellStyle name="60% - Акцент5 2" xfId="200"/>
    <cellStyle name="60% - Акцент5 2 2" xfId="201"/>
    <cellStyle name="60% - Акцент6 2" xfId="202"/>
    <cellStyle name="60% - Акцент6 2 2" xfId="203"/>
    <cellStyle name="Aaia?iue [0]_1 yoa?" xfId="204"/>
    <cellStyle name="Aaia?iue_1 yoa?" xfId="205"/>
    <cellStyle name="Accent1" xfId="206"/>
    <cellStyle name="Accent1 - 20%" xfId="207"/>
    <cellStyle name="Accent1 - 40%" xfId="208"/>
    <cellStyle name="Accent1 - 60%" xfId="209"/>
    <cellStyle name="Accent2" xfId="210"/>
    <cellStyle name="Accent2 - 20%" xfId="211"/>
    <cellStyle name="Accent2 - 40%" xfId="212"/>
    <cellStyle name="Accent2 - 60%" xfId="213"/>
    <cellStyle name="Accent3" xfId="214"/>
    <cellStyle name="Accent3 - 20%" xfId="215"/>
    <cellStyle name="Accent3 - 40%" xfId="216"/>
    <cellStyle name="Accent3 - 60%" xfId="217"/>
    <cellStyle name="Accent4" xfId="218"/>
    <cellStyle name="Accent4 - 20%" xfId="219"/>
    <cellStyle name="Accent4 - 40%" xfId="220"/>
    <cellStyle name="Accent4 - 60%" xfId="221"/>
    <cellStyle name="Accent5" xfId="222"/>
    <cellStyle name="Accent5 - 20%" xfId="223"/>
    <cellStyle name="Accent5 - 40%" xfId="224"/>
    <cellStyle name="Accent5 - 60%" xfId="225"/>
    <cellStyle name="Accent6" xfId="226"/>
    <cellStyle name="Accent6 - 20%" xfId="227"/>
    <cellStyle name="Accent6 - 40%" xfId="228"/>
    <cellStyle name="Accent6 - 60%" xfId="229"/>
    <cellStyle name="Bad" xfId="230"/>
    <cellStyle name="Calculation" xfId="231"/>
    <cellStyle name="category" xfId="232"/>
    <cellStyle name="Check Cell" xfId="233"/>
    <cellStyle name="Comma [0]_03" xfId="234"/>
    <cellStyle name="Comma_03" xfId="235"/>
    <cellStyle name="Cost" xfId="236"/>
    <cellStyle name="Currency [0]" xfId="237"/>
    <cellStyle name="Currency_03" xfId="238"/>
    <cellStyle name="done" xfId="239"/>
    <cellStyle name="Emphasis 1" xfId="240"/>
    <cellStyle name="Emphasis 2" xfId="241"/>
    <cellStyle name="Emphasis 3" xfId="242"/>
    <cellStyle name="Equpment" xfId="243"/>
    <cellStyle name="Equpment Header" xfId="244"/>
    <cellStyle name="Equpment_Internet" xfId="245"/>
    <cellStyle name="Euro" xfId="246"/>
    <cellStyle name="Euro 10" xfId="247"/>
    <cellStyle name="Euro 11" xfId="248"/>
    <cellStyle name="Euro 12" xfId="249"/>
    <cellStyle name="Euro 13" xfId="250"/>
    <cellStyle name="Euro 14" xfId="251"/>
    <cellStyle name="Euro 15" xfId="252"/>
    <cellStyle name="Euro 16" xfId="253"/>
    <cellStyle name="Euro 17" xfId="254"/>
    <cellStyle name="Euro 18" xfId="255"/>
    <cellStyle name="Euro 19" xfId="256"/>
    <cellStyle name="Euro 2" xfId="257"/>
    <cellStyle name="Euro 20" xfId="258"/>
    <cellStyle name="Euro 21" xfId="259"/>
    <cellStyle name="Euro 3" xfId="260"/>
    <cellStyle name="Euro 4" xfId="261"/>
    <cellStyle name="Euro 5" xfId="262"/>
    <cellStyle name="Euro 6" xfId="263"/>
    <cellStyle name="Euro 7" xfId="264"/>
    <cellStyle name="Euro 8" xfId="265"/>
    <cellStyle name="Euro 9" xfId="266"/>
    <cellStyle name="Explanatory Text" xfId="267"/>
    <cellStyle name="eZ????z_WS_ACER.XLS" xfId="268"/>
    <cellStyle name="Good" xfId="269"/>
    <cellStyle name="Grey" xfId="270"/>
    <cellStyle name="GROS" xfId="271"/>
    <cellStyle name="HEADER" xfId="272"/>
    <cellStyle name="Heading 1" xfId="273"/>
    <cellStyle name="Heading 2" xfId="274"/>
    <cellStyle name="Heading 3" xfId="275"/>
    <cellStyle name="Heading 4" xfId="276"/>
    <cellStyle name="Iau?iue_1 yoa?" xfId="277"/>
    <cellStyle name="Input" xfId="278"/>
    <cellStyle name="Input [yellow]" xfId="279"/>
    <cellStyle name="Input_3050 ИИР" xfId="280"/>
    <cellStyle name="Linked Cell" xfId="281"/>
    <cellStyle name="Model" xfId="282"/>
    <cellStyle name="Neutral" xfId="283"/>
    <cellStyle name="normal" xfId="284"/>
    <cellStyle name="Normal - Style1" xfId="285"/>
    <cellStyle name="Normal_01" xfId="286"/>
    <cellStyle name="Normal1" xfId="287"/>
    <cellStyle name="NormalText" xfId="288"/>
    <cellStyle name="Note" xfId="289"/>
    <cellStyle name="Note 10" xfId="290"/>
    <cellStyle name="Note 2" xfId="291"/>
    <cellStyle name="Note 3" xfId="292"/>
    <cellStyle name="Note 4" xfId="293"/>
    <cellStyle name="Note 5" xfId="294"/>
    <cellStyle name="Note 6" xfId="295"/>
    <cellStyle name="Note 7" xfId="296"/>
    <cellStyle name="Note 8" xfId="297"/>
    <cellStyle name="Note 9" xfId="298"/>
    <cellStyle name="Note_3050 ИИР" xfId="299"/>
    <cellStyle name="Oeiainiaue [0]_1 yoa?" xfId="300"/>
    <cellStyle name="Oeiainiaue_1 yoa?" xfId="301"/>
    <cellStyle name="Ouny?e [0]_SPEC_WAN" xfId="302"/>
    <cellStyle name="Ouny?e_SPEC_WAN" xfId="303"/>
    <cellStyle name="Output" xfId="304"/>
    <cellStyle name="Percent [2]" xfId="305"/>
    <cellStyle name="Price" xfId="306"/>
    <cellStyle name="S0" xfId="307"/>
    <cellStyle name="S0 10" xfId="308"/>
    <cellStyle name="S0 11" xfId="309"/>
    <cellStyle name="S0 12" xfId="310"/>
    <cellStyle name="S0 2" xfId="311"/>
    <cellStyle name="S0 2 2" xfId="312"/>
    <cellStyle name="S0 3" xfId="313"/>
    <cellStyle name="S0 4" xfId="314"/>
    <cellStyle name="S0 5" xfId="315"/>
    <cellStyle name="S0 6" xfId="316"/>
    <cellStyle name="S0 7" xfId="317"/>
    <cellStyle name="S0 8" xfId="318"/>
    <cellStyle name="S0 9" xfId="319"/>
    <cellStyle name="S0_1" xfId="320"/>
    <cellStyle name="S1" xfId="321"/>
    <cellStyle name="S1 10" xfId="322"/>
    <cellStyle name="S1 11" xfId="323"/>
    <cellStyle name="S1 12" xfId="324"/>
    <cellStyle name="S1 2" xfId="325"/>
    <cellStyle name="S1 3" xfId="326"/>
    <cellStyle name="S1 4" xfId="327"/>
    <cellStyle name="S1 5" xfId="328"/>
    <cellStyle name="S1 6" xfId="329"/>
    <cellStyle name="S1 7" xfId="330"/>
    <cellStyle name="S1 8" xfId="331"/>
    <cellStyle name="S1 9" xfId="332"/>
    <cellStyle name="S1_1" xfId="333"/>
    <cellStyle name="S10" xfId="334"/>
    <cellStyle name="S10 10" xfId="335"/>
    <cellStyle name="S10 11" xfId="336"/>
    <cellStyle name="S10 12" xfId="337"/>
    <cellStyle name="S10 13" xfId="338"/>
    <cellStyle name="S10 2" xfId="339"/>
    <cellStyle name="S10 3" xfId="340"/>
    <cellStyle name="S10 3 2" xfId="341"/>
    <cellStyle name="S10 4" xfId="342"/>
    <cellStyle name="S10 5" xfId="343"/>
    <cellStyle name="S10 6" xfId="344"/>
    <cellStyle name="S10 7" xfId="345"/>
    <cellStyle name="S10 8" xfId="346"/>
    <cellStyle name="S10 9" xfId="347"/>
    <cellStyle name="S10_1" xfId="348"/>
    <cellStyle name="S11" xfId="349"/>
    <cellStyle name="S11 10" xfId="350"/>
    <cellStyle name="S11 11" xfId="351"/>
    <cellStyle name="S11 12" xfId="352"/>
    <cellStyle name="S11 13" xfId="353"/>
    <cellStyle name="S11 2" xfId="354"/>
    <cellStyle name="S11 2 2" xfId="355"/>
    <cellStyle name="S11 2 3" xfId="356"/>
    <cellStyle name="S11 2_Командировочные_1" xfId="357"/>
    <cellStyle name="S11 3" xfId="358"/>
    <cellStyle name="S11 4" xfId="359"/>
    <cellStyle name="S11 5" xfId="360"/>
    <cellStyle name="S11 6" xfId="361"/>
    <cellStyle name="S11 7" xfId="362"/>
    <cellStyle name="S11 8" xfId="363"/>
    <cellStyle name="S11 9" xfId="364"/>
    <cellStyle name="S11_1" xfId="365"/>
    <cellStyle name="S12" xfId="366"/>
    <cellStyle name="S12 10" xfId="367"/>
    <cellStyle name="S12 11" xfId="368"/>
    <cellStyle name="S12 12" xfId="369"/>
    <cellStyle name="S12 2" xfId="370"/>
    <cellStyle name="S12 3" xfId="371"/>
    <cellStyle name="S12 4" xfId="372"/>
    <cellStyle name="S12 5" xfId="373"/>
    <cellStyle name="S12 6" xfId="374"/>
    <cellStyle name="S12 7" xfId="375"/>
    <cellStyle name="S12 8" xfId="376"/>
    <cellStyle name="S12 9" xfId="377"/>
    <cellStyle name="S12_1" xfId="378"/>
    <cellStyle name="S13" xfId="379"/>
    <cellStyle name="S13 2" xfId="380"/>
    <cellStyle name="S13 2 2" xfId="381"/>
    <cellStyle name="S13 3" xfId="382"/>
    <cellStyle name="S13_Командировочные_1" xfId="383"/>
    <cellStyle name="S14" xfId="384"/>
    <cellStyle name="S14 2" xfId="385"/>
    <cellStyle name="S14 2 2" xfId="386"/>
    <cellStyle name="S14 3" xfId="387"/>
    <cellStyle name="S14_Командировочные_1" xfId="388"/>
    <cellStyle name="S15" xfId="389"/>
    <cellStyle name="S15 2" xfId="390"/>
    <cellStyle name="S15 3" xfId="391"/>
    <cellStyle name="S15_Командировочные_1" xfId="392"/>
    <cellStyle name="S16" xfId="393"/>
    <cellStyle name="S2" xfId="394"/>
    <cellStyle name="S2 10" xfId="395"/>
    <cellStyle name="S2 11" xfId="396"/>
    <cellStyle name="S2 12" xfId="397"/>
    <cellStyle name="S2 13" xfId="398"/>
    <cellStyle name="S2 2" xfId="399"/>
    <cellStyle name="S2 2 2" xfId="400"/>
    <cellStyle name="S2 3" xfId="401"/>
    <cellStyle name="S2 3 2" xfId="402"/>
    <cellStyle name="S2 4" xfId="403"/>
    <cellStyle name="S2 5" xfId="404"/>
    <cellStyle name="S2 6" xfId="405"/>
    <cellStyle name="S2 7" xfId="406"/>
    <cellStyle name="S2 8" xfId="407"/>
    <cellStyle name="S2 9" xfId="408"/>
    <cellStyle name="S2_1" xfId="409"/>
    <cellStyle name="S3" xfId="410"/>
    <cellStyle name="S3 10" xfId="411"/>
    <cellStyle name="S3 11" xfId="412"/>
    <cellStyle name="S3 12" xfId="413"/>
    <cellStyle name="S3 13" xfId="414"/>
    <cellStyle name="S3 2" xfId="415"/>
    <cellStyle name="S3 2 2" xfId="416"/>
    <cellStyle name="S3 3" xfId="417"/>
    <cellStyle name="S3 4" xfId="418"/>
    <cellStyle name="S3 5" xfId="419"/>
    <cellStyle name="S3 6" xfId="420"/>
    <cellStyle name="S3 7" xfId="421"/>
    <cellStyle name="S3 8" xfId="422"/>
    <cellStyle name="S3 9" xfId="423"/>
    <cellStyle name="S3_1" xfId="424"/>
    <cellStyle name="S4" xfId="425"/>
    <cellStyle name="S4 10" xfId="426"/>
    <cellStyle name="S4 11" xfId="427"/>
    <cellStyle name="S4 12" xfId="428"/>
    <cellStyle name="S4 13" xfId="429"/>
    <cellStyle name="S4 2" xfId="430"/>
    <cellStyle name="S4 2 2" xfId="431"/>
    <cellStyle name="S4 3" xfId="432"/>
    <cellStyle name="S4 4" xfId="433"/>
    <cellStyle name="S4 5" xfId="434"/>
    <cellStyle name="S4 6" xfId="435"/>
    <cellStyle name="S4 7" xfId="436"/>
    <cellStyle name="S4 8" xfId="437"/>
    <cellStyle name="S4 9" xfId="438"/>
    <cellStyle name="S4_1" xfId="439"/>
    <cellStyle name="S5" xfId="440"/>
    <cellStyle name="S5 2" xfId="441"/>
    <cellStyle name="S5 3" xfId="442"/>
    <cellStyle name="S5_Командировочные_1" xfId="443"/>
    <cellStyle name="S6" xfId="444"/>
    <cellStyle name="S6 2" xfId="445"/>
    <cellStyle name="S6 3" xfId="446"/>
    <cellStyle name="S6_Командировочные_1" xfId="447"/>
    <cellStyle name="S7" xfId="448"/>
    <cellStyle name="S7 10" xfId="449"/>
    <cellStyle name="S7 11" xfId="450"/>
    <cellStyle name="S7 12" xfId="451"/>
    <cellStyle name="S7 2" xfId="452"/>
    <cellStyle name="S7 2 2" xfId="453"/>
    <cellStyle name="S7 3" xfId="454"/>
    <cellStyle name="S7 4" xfId="455"/>
    <cellStyle name="S7 5" xfId="456"/>
    <cellStyle name="S7 6" xfId="457"/>
    <cellStyle name="S7 7" xfId="458"/>
    <cellStyle name="S7 8" xfId="459"/>
    <cellStyle name="S7 9" xfId="460"/>
    <cellStyle name="S7_1" xfId="461"/>
    <cellStyle name="S8" xfId="462"/>
    <cellStyle name="S8 10" xfId="463"/>
    <cellStyle name="S8 11" xfId="464"/>
    <cellStyle name="S8 12" xfId="465"/>
    <cellStyle name="S8 2" xfId="466"/>
    <cellStyle name="S8 2 2" xfId="467"/>
    <cellStyle name="S8 3" xfId="468"/>
    <cellStyle name="S8 4" xfId="469"/>
    <cellStyle name="S8 5" xfId="470"/>
    <cellStyle name="S8 6" xfId="471"/>
    <cellStyle name="S8 7" xfId="472"/>
    <cellStyle name="S8 8" xfId="473"/>
    <cellStyle name="S8 9" xfId="474"/>
    <cellStyle name="S8_1" xfId="475"/>
    <cellStyle name="S9" xfId="476"/>
    <cellStyle name="S9 10" xfId="477"/>
    <cellStyle name="S9 11" xfId="478"/>
    <cellStyle name="S9 12" xfId="479"/>
    <cellStyle name="S9 2" xfId="480"/>
    <cellStyle name="S9 2 2" xfId="481"/>
    <cellStyle name="S9 3" xfId="482"/>
    <cellStyle name="S9 4" xfId="483"/>
    <cellStyle name="S9 5" xfId="484"/>
    <cellStyle name="S9 6" xfId="485"/>
    <cellStyle name="S9 7" xfId="486"/>
    <cellStyle name="S9 8" xfId="487"/>
    <cellStyle name="S9 9" xfId="488"/>
    <cellStyle name="S9_1" xfId="489"/>
    <cellStyle name="Sheet Title" xfId="490"/>
    <cellStyle name="subhead" xfId="491"/>
    <cellStyle name="Subtatle" xfId="492"/>
    <cellStyle name="SubTitle" xfId="493"/>
    <cellStyle name="Title" xfId="494"/>
    <cellStyle name="Total" xfId="495"/>
    <cellStyle name="uber" xfId="496"/>
    <cellStyle name="Warning Text" xfId="497"/>
    <cellStyle name="Акт" xfId="1"/>
    <cellStyle name="АктМТСН" xfId="2"/>
    <cellStyle name="АктМТСН 2" xfId="498"/>
    <cellStyle name="Акцент1 2" xfId="499"/>
    <cellStyle name="Акцент1 2 2" xfId="500"/>
    <cellStyle name="Акцент2 2" xfId="501"/>
    <cellStyle name="Акцент2 2 2" xfId="502"/>
    <cellStyle name="Акцент3 2" xfId="503"/>
    <cellStyle name="Акцент3 2 2" xfId="504"/>
    <cellStyle name="Акцент4 2" xfId="505"/>
    <cellStyle name="Акцент4 2 2" xfId="506"/>
    <cellStyle name="Акцент5 2" xfId="507"/>
    <cellStyle name="Акцент5 2 2" xfId="508"/>
    <cellStyle name="Акцент6 2" xfId="509"/>
    <cellStyle name="Акцент6 2 2" xfId="510"/>
    <cellStyle name="Ввод  2" xfId="511"/>
    <cellStyle name="Ввод  2 2" xfId="512"/>
    <cellStyle name="ВедРесурсов" xfId="3"/>
    <cellStyle name="ВедРесурсовАкт" xfId="4"/>
    <cellStyle name="Вывод 2" xfId="513"/>
    <cellStyle name="Вывод 2 2" xfId="514"/>
    <cellStyle name="Вычисление 2" xfId="515"/>
    <cellStyle name="Вычисление 2 2" xfId="516"/>
    <cellStyle name="ДАТА" xfId="517"/>
    <cellStyle name="Денежный [0] 2" xfId="518"/>
    <cellStyle name="Денежный [0] 2 2" xfId="519"/>
    <cellStyle name="Денежный 2" xfId="5"/>
    <cellStyle name="Денежный 3" xfId="6"/>
    <cellStyle name="Заголовок 1 2" xfId="520"/>
    <cellStyle name="Заголовок 1 2 2" xfId="521"/>
    <cellStyle name="Заголовок 2 2" xfId="522"/>
    <cellStyle name="Заголовок 2 2 2" xfId="523"/>
    <cellStyle name="Заголовок 3 2" xfId="524"/>
    <cellStyle name="Заголовок 3 2 2" xfId="525"/>
    <cellStyle name="Заголовок 4 2" xfId="526"/>
    <cellStyle name="Заголовок 4 2 2" xfId="527"/>
    <cellStyle name="ЗАГОЛОВОК1" xfId="528"/>
    <cellStyle name="ЗАГОЛОВОК2" xfId="529"/>
    <cellStyle name="Индексы" xfId="7"/>
    <cellStyle name="Итог 2" xfId="530"/>
    <cellStyle name="Итог 2 2" xfId="531"/>
    <cellStyle name="Итоги" xfId="8"/>
    <cellStyle name="ИтогоАктБазЦ" xfId="9"/>
    <cellStyle name="ИтогоАктБИМ" xfId="10"/>
    <cellStyle name="ИтогоАктБИМ 2" xfId="532"/>
    <cellStyle name="ИтогоАктРесМет" xfId="11"/>
    <cellStyle name="ИтогоАктРесМет 2" xfId="533"/>
    <cellStyle name="ИтогоБазЦ" xfId="12"/>
    <cellStyle name="ИтогоБИМ" xfId="13"/>
    <cellStyle name="ИтогоБИМ 2" xfId="534"/>
    <cellStyle name="ИТОГОВЫЙ" xfId="535"/>
    <cellStyle name="ИтогоРесМет" xfId="14"/>
    <cellStyle name="ИтогоРесМет 2" xfId="536"/>
    <cellStyle name="Контрольная ячейка 2" xfId="537"/>
    <cellStyle name="Контрольная ячейка 2 2" xfId="538"/>
    <cellStyle name="ЛокСмета" xfId="15"/>
    <cellStyle name="ЛокСмета 2" xfId="539"/>
    <cellStyle name="ЛокСмМТСН" xfId="16"/>
    <cellStyle name="ЛокСмМТСН 2" xfId="540"/>
    <cellStyle name="М29" xfId="17"/>
    <cellStyle name="М29 2" xfId="541"/>
    <cellStyle name="Название 2" xfId="542"/>
    <cellStyle name="Название 2 2" xfId="543"/>
    <cellStyle name="Нейтральный 2" xfId="544"/>
    <cellStyle name="Нейтральный 2 2" xfId="545"/>
    <cellStyle name="ОбСмета" xfId="18"/>
    <cellStyle name="ОбСмета 2" xfId="546"/>
    <cellStyle name="Обычный" xfId="0" builtinId="0"/>
    <cellStyle name="Обычный 10" xfId="19"/>
    <cellStyle name="Обычный 10 2" xfId="547"/>
    <cellStyle name="Обычный 10 2 2" xfId="548"/>
    <cellStyle name="Обычный 10 3" xfId="549"/>
    <cellStyle name="Обычный 100" xfId="550"/>
    <cellStyle name="Обычный 100 2" xfId="551"/>
    <cellStyle name="Обычный 101" xfId="552"/>
    <cellStyle name="Обычный 101 2" xfId="553"/>
    <cellStyle name="Обычный 102" xfId="554"/>
    <cellStyle name="Обычный 102 2" xfId="555"/>
    <cellStyle name="Обычный 103" xfId="556"/>
    <cellStyle name="Обычный 103 2" xfId="557"/>
    <cellStyle name="Обычный 104" xfId="558"/>
    <cellStyle name="Обычный 104 2" xfId="559"/>
    <cellStyle name="Обычный 105" xfId="560"/>
    <cellStyle name="Обычный 105 2" xfId="561"/>
    <cellStyle name="Обычный 106" xfId="562"/>
    <cellStyle name="Обычный 106 2" xfId="563"/>
    <cellStyle name="Обычный 107" xfId="564"/>
    <cellStyle name="Обычный 107 2" xfId="565"/>
    <cellStyle name="Обычный 107 3" xfId="566"/>
    <cellStyle name="Обычный 108" xfId="567"/>
    <cellStyle name="Обычный 109" xfId="568"/>
    <cellStyle name="Обычный 11" xfId="569"/>
    <cellStyle name="Обычный 12" xfId="570"/>
    <cellStyle name="Обычный 12 2" xfId="571"/>
    <cellStyle name="Обычный 12 2 2" xfId="572"/>
    <cellStyle name="Обычный 12 3" xfId="573"/>
    <cellStyle name="Обычный 12 3 2" xfId="574"/>
    <cellStyle name="Обычный 12 4" xfId="575"/>
    <cellStyle name="Обычный 13" xfId="576"/>
    <cellStyle name="Обычный 13 2" xfId="577"/>
    <cellStyle name="Обычный 13 2 2" xfId="578"/>
    <cellStyle name="Обычный 13 3" xfId="579"/>
    <cellStyle name="Обычный 14" xfId="580"/>
    <cellStyle name="Обычный 14 2" xfId="581"/>
    <cellStyle name="Обычный 14 2 2" xfId="582"/>
    <cellStyle name="Обычный 14 3" xfId="583"/>
    <cellStyle name="Обычный 15" xfId="584"/>
    <cellStyle name="Обычный 15 2" xfId="585"/>
    <cellStyle name="Обычный 15 2 2" xfId="586"/>
    <cellStyle name="Обычный 15 3" xfId="587"/>
    <cellStyle name="Обычный 16" xfId="588"/>
    <cellStyle name="Обычный 16 2" xfId="589"/>
    <cellStyle name="Обычный 16 2 2" xfId="590"/>
    <cellStyle name="Обычный 16 3" xfId="591"/>
    <cellStyle name="Обычный 17" xfId="592"/>
    <cellStyle name="Обычный 17 2" xfId="593"/>
    <cellStyle name="Обычный 17 2 2" xfId="594"/>
    <cellStyle name="Обычный 17 3" xfId="595"/>
    <cellStyle name="Обычный 18" xfId="596"/>
    <cellStyle name="Обычный 18 2" xfId="597"/>
    <cellStyle name="Обычный 18 2 2" xfId="598"/>
    <cellStyle name="Обычный 18 3" xfId="599"/>
    <cellStyle name="Обычный 19" xfId="600"/>
    <cellStyle name="Обычный 19 2" xfId="601"/>
    <cellStyle name="Обычный 19 2 2" xfId="602"/>
    <cellStyle name="Обычный 19 3" xfId="603"/>
    <cellStyle name="Обычный 2" xfId="20"/>
    <cellStyle name="Обычный 2 2" xfId="21"/>
    <cellStyle name="Обычный 2 2 2" xfId="22"/>
    <cellStyle name="Обычный 2 2 3" xfId="604"/>
    <cellStyle name="Обычный 2 2 3 2" xfId="605"/>
    <cellStyle name="Обычный 2 2 4" xfId="606"/>
    <cellStyle name="Обычный 2 2_3050 ИИР" xfId="607"/>
    <cellStyle name="Обычный 2 3" xfId="23"/>
    <cellStyle name="Обычный 2 3 2" xfId="608"/>
    <cellStyle name="Обычный 2 3 3" xfId="609"/>
    <cellStyle name="Обычный 2 3_2149_АН Шингинского и Урманского на 2009 год_(04 03 09 с разбивкой)" xfId="610"/>
    <cellStyle name="Обычный 2 4" xfId="611"/>
    <cellStyle name="Обычный 2 4 2" xfId="612"/>
    <cellStyle name="Обычный 2 4_№16-2" xfId="613"/>
    <cellStyle name="Обычный 2 5" xfId="614"/>
    <cellStyle name="Обычный 2 5 2" xfId="615"/>
    <cellStyle name="Обычный 2 6" xfId="616"/>
    <cellStyle name="Обычный 2_1444 (ИИ+ПР)" xfId="617"/>
    <cellStyle name="Обычный 20" xfId="618"/>
    <cellStyle name="Обычный 20 2" xfId="619"/>
    <cellStyle name="Обычный 20 2 2" xfId="620"/>
    <cellStyle name="Обычный 20 3" xfId="621"/>
    <cellStyle name="Обычный 21" xfId="622"/>
    <cellStyle name="Обычный 21 2" xfId="623"/>
    <cellStyle name="Обычный 21 2 2" xfId="624"/>
    <cellStyle name="Обычный 21 3" xfId="625"/>
    <cellStyle name="Обычный 22" xfId="626"/>
    <cellStyle name="Обычный 22 2" xfId="627"/>
    <cellStyle name="Обычный 22 2 2" xfId="628"/>
    <cellStyle name="Обычный 22 3" xfId="629"/>
    <cellStyle name="Обычный 23" xfId="630"/>
    <cellStyle name="Обычный 23 2" xfId="631"/>
    <cellStyle name="Обычный 23 2 2" xfId="632"/>
    <cellStyle name="Обычный 23 3" xfId="633"/>
    <cellStyle name="Обычный 24" xfId="634"/>
    <cellStyle name="Обычный 24 2" xfId="635"/>
    <cellStyle name="Обычный 24 2 2" xfId="636"/>
    <cellStyle name="Обычный 24 3" xfId="637"/>
    <cellStyle name="Обычный 25" xfId="638"/>
    <cellStyle name="Обычный 25 2" xfId="639"/>
    <cellStyle name="Обычный 25 2 2" xfId="640"/>
    <cellStyle name="Обычный 25 3" xfId="641"/>
    <cellStyle name="Обычный 26" xfId="642"/>
    <cellStyle name="Обычный 26 2" xfId="643"/>
    <cellStyle name="Обычный 26 2 2" xfId="644"/>
    <cellStyle name="Обычный 26 3" xfId="645"/>
    <cellStyle name="Обычный 27" xfId="646"/>
    <cellStyle name="Обычный 27 2" xfId="647"/>
    <cellStyle name="Обычный 27 2 2" xfId="648"/>
    <cellStyle name="Обычный 27 3" xfId="649"/>
    <cellStyle name="Обычный 28" xfId="650"/>
    <cellStyle name="Обычный 28 2" xfId="651"/>
    <cellStyle name="Обычный 28 2 2" xfId="652"/>
    <cellStyle name="Обычный 28 3" xfId="653"/>
    <cellStyle name="Обычный 29" xfId="654"/>
    <cellStyle name="Обычный 29 2" xfId="655"/>
    <cellStyle name="Обычный 29 2 2" xfId="656"/>
    <cellStyle name="Обычный 29 3" xfId="657"/>
    <cellStyle name="Обычный 3" xfId="24"/>
    <cellStyle name="Обычный 3 2" xfId="25"/>
    <cellStyle name="Обычный 3 2 2" xfId="658"/>
    <cellStyle name="Обычный 3 2 2 2" xfId="659"/>
    <cellStyle name="Обычный 3 2 2_Расчет экспертизы" xfId="660"/>
    <cellStyle name="Обычный 3 2 3" xfId="661"/>
    <cellStyle name="Обычный 3 2_33" xfId="662"/>
    <cellStyle name="Обычный 3 3" xfId="26"/>
    <cellStyle name="Обычный 3 3 2" xfId="663"/>
    <cellStyle name="Обычный 3 3 2 2" xfId="664"/>
    <cellStyle name="Обычный 3 3 3" xfId="665"/>
    <cellStyle name="Обычный 3 4" xfId="27"/>
    <cellStyle name="Обычный 3 4 2" xfId="666"/>
    <cellStyle name="Обычный 3 5" xfId="667"/>
    <cellStyle name="Обычный 3 5 2" xfId="668"/>
    <cellStyle name="Обычный 3 6" xfId="669"/>
    <cellStyle name="Обычный 3 7" xfId="670"/>
    <cellStyle name="Обычный 3 8" xfId="671"/>
    <cellStyle name="Обычный 3 9" xfId="672"/>
    <cellStyle name="Обычный 3_29032-св 03 06 зак" xfId="673"/>
    <cellStyle name="Обычный 30" xfId="674"/>
    <cellStyle name="Обычный 30 2" xfId="675"/>
    <cellStyle name="Обычный 30 2 2" xfId="676"/>
    <cellStyle name="Обычный 30 3" xfId="677"/>
    <cellStyle name="Обычный 31" xfId="678"/>
    <cellStyle name="Обычный 31 2" xfId="679"/>
    <cellStyle name="Обычный 31 2 2" xfId="680"/>
    <cellStyle name="Обычный 31 3" xfId="681"/>
    <cellStyle name="Обычный 32" xfId="682"/>
    <cellStyle name="Обычный 32 2" xfId="683"/>
    <cellStyle name="Обычный 32 2 2" xfId="684"/>
    <cellStyle name="Обычный 32 3" xfId="685"/>
    <cellStyle name="Обычный 33" xfId="686"/>
    <cellStyle name="Обычный 33 2" xfId="687"/>
    <cellStyle name="Обычный 33 2 2" xfId="688"/>
    <cellStyle name="Обычный 33 3" xfId="689"/>
    <cellStyle name="Обычный 34" xfId="690"/>
    <cellStyle name="Обычный 34 2" xfId="691"/>
    <cellStyle name="Обычный 34 2 2" xfId="692"/>
    <cellStyle name="Обычный 34 3" xfId="693"/>
    <cellStyle name="Обычный 35" xfId="694"/>
    <cellStyle name="Обычный 35 2" xfId="695"/>
    <cellStyle name="Обычный 35 2 2" xfId="696"/>
    <cellStyle name="Обычный 35 3" xfId="697"/>
    <cellStyle name="Обычный 36" xfId="698"/>
    <cellStyle name="Обычный 36 2" xfId="699"/>
    <cellStyle name="Обычный 36 2 2" xfId="700"/>
    <cellStyle name="Обычный 36 3" xfId="701"/>
    <cellStyle name="Обычный 37" xfId="702"/>
    <cellStyle name="Обычный 37 2" xfId="703"/>
    <cellStyle name="Обычный 37 2 2" xfId="704"/>
    <cellStyle name="Обычный 37 3" xfId="705"/>
    <cellStyle name="Обычный 38" xfId="706"/>
    <cellStyle name="Обычный 38 2" xfId="707"/>
    <cellStyle name="Обычный 38 2 2" xfId="708"/>
    <cellStyle name="Обычный 38 3" xfId="709"/>
    <cellStyle name="Обычный 39" xfId="710"/>
    <cellStyle name="Обычный 39 2" xfId="711"/>
    <cellStyle name="Обычный 39 2 2" xfId="712"/>
    <cellStyle name="Обычный 39 3" xfId="713"/>
    <cellStyle name="Обычный 4" xfId="28"/>
    <cellStyle name="Обычный 4 2" xfId="29"/>
    <cellStyle name="Обычный 40" xfId="714"/>
    <cellStyle name="Обычный 40 2" xfId="715"/>
    <cellStyle name="Обычный 40 2 2" xfId="716"/>
    <cellStyle name="Обычный 40 3" xfId="717"/>
    <cellStyle name="Обычный 41" xfId="718"/>
    <cellStyle name="Обычный 41 2" xfId="719"/>
    <cellStyle name="Обычный 41 2 2" xfId="720"/>
    <cellStyle name="Обычный 41 3" xfId="721"/>
    <cellStyle name="Обычный 42" xfId="722"/>
    <cellStyle name="Обычный 42 2" xfId="723"/>
    <cellStyle name="Обычный 42 2 2" xfId="724"/>
    <cellStyle name="Обычный 42 3" xfId="725"/>
    <cellStyle name="Обычный 43" xfId="726"/>
    <cellStyle name="Обычный 43 2" xfId="727"/>
    <cellStyle name="Обычный 43 2 2" xfId="728"/>
    <cellStyle name="Обычный 43 3" xfId="729"/>
    <cellStyle name="Обычный 44" xfId="730"/>
    <cellStyle name="Обычный 44 2" xfId="731"/>
    <cellStyle name="Обычный 44 2 2" xfId="732"/>
    <cellStyle name="Обычный 44 3" xfId="733"/>
    <cellStyle name="Обычный 45" xfId="734"/>
    <cellStyle name="Обычный 45 2" xfId="735"/>
    <cellStyle name="Обычный 45 2 2" xfId="736"/>
    <cellStyle name="Обычный 45 3" xfId="737"/>
    <cellStyle name="Обычный 46" xfId="738"/>
    <cellStyle name="Обычный 46 2" xfId="739"/>
    <cellStyle name="Обычный 46 2 2" xfId="740"/>
    <cellStyle name="Обычный 46 3" xfId="741"/>
    <cellStyle name="Обычный 47" xfId="742"/>
    <cellStyle name="Обычный 47 2" xfId="743"/>
    <cellStyle name="Обычный 47 2 2" xfId="744"/>
    <cellStyle name="Обычный 47 3" xfId="745"/>
    <cellStyle name="Обычный 48" xfId="746"/>
    <cellStyle name="Обычный 48 2" xfId="747"/>
    <cellStyle name="Обычный 48 2 2" xfId="748"/>
    <cellStyle name="Обычный 48 3" xfId="749"/>
    <cellStyle name="Обычный 48 3 2" xfId="750"/>
    <cellStyle name="Обычный 48 4" xfId="751"/>
    <cellStyle name="Обычный 49" xfId="752"/>
    <cellStyle name="Обычный 49 2" xfId="753"/>
    <cellStyle name="Обычный 49 2 2" xfId="754"/>
    <cellStyle name="Обычный 49 3" xfId="755"/>
    <cellStyle name="Обычный 5" xfId="30"/>
    <cellStyle name="Обычный 5 2" xfId="31"/>
    <cellStyle name="Обычный 50" xfId="756"/>
    <cellStyle name="Обычный 50 2" xfId="757"/>
    <cellStyle name="Обычный 51" xfId="758"/>
    <cellStyle name="Обычный 51 2" xfId="759"/>
    <cellStyle name="Обычный 52" xfId="760"/>
    <cellStyle name="Обычный 52 2" xfId="761"/>
    <cellStyle name="Обычный 53" xfId="762"/>
    <cellStyle name="Обычный 53 2" xfId="763"/>
    <cellStyle name="Обычный 54" xfId="764"/>
    <cellStyle name="Обычный 54 2" xfId="765"/>
    <cellStyle name="Обычный 55" xfId="766"/>
    <cellStyle name="Обычный 55 2" xfId="767"/>
    <cellStyle name="Обычный 56" xfId="768"/>
    <cellStyle name="Обычный 56 2" xfId="769"/>
    <cellStyle name="Обычный 57" xfId="770"/>
    <cellStyle name="Обычный 57 2" xfId="771"/>
    <cellStyle name="Обычный 58" xfId="772"/>
    <cellStyle name="Обычный 58 2" xfId="773"/>
    <cellStyle name="Обычный 59" xfId="774"/>
    <cellStyle name="Обычный 59 2" xfId="775"/>
    <cellStyle name="Обычный 6" xfId="32"/>
    <cellStyle name="Обычный 6 2" xfId="33"/>
    <cellStyle name="Обычный 60" xfId="776"/>
    <cellStyle name="Обычный 60 2" xfId="777"/>
    <cellStyle name="Обычный 61" xfId="778"/>
    <cellStyle name="Обычный 61 2" xfId="779"/>
    <cellStyle name="Обычный 62" xfId="780"/>
    <cellStyle name="Обычный 62 2" xfId="781"/>
    <cellStyle name="Обычный 63" xfId="782"/>
    <cellStyle name="Обычный 63 2" xfId="783"/>
    <cellStyle name="Обычный 64" xfId="784"/>
    <cellStyle name="Обычный 64 2" xfId="785"/>
    <cellStyle name="Обычный 65" xfId="786"/>
    <cellStyle name="Обычный 65 2" xfId="787"/>
    <cellStyle name="Обычный 66" xfId="788"/>
    <cellStyle name="Обычный 66 2" xfId="789"/>
    <cellStyle name="Обычный 67" xfId="790"/>
    <cellStyle name="Обычный 67 2" xfId="791"/>
    <cellStyle name="Обычный 68" xfId="792"/>
    <cellStyle name="Обычный 68 2" xfId="793"/>
    <cellStyle name="Обычный 69" xfId="794"/>
    <cellStyle name="Обычный 69 2" xfId="795"/>
    <cellStyle name="Обычный 7" xfId="34"/>
    <cellStyle name="Обычный 7 2" xfId="35"/>
    <cellStyle name="Обычный 7 2 2" xfId="36"/>
    <cellStyle name="Обычный 7 2 2 2" xfId="37"/>
    <cellStyle name="Обычный 7 2 3" xfId="38"/>
    <cellStyle name="Обычный 7 3" xfId="39"/>
    <cellStyle name="Обычный 70" xfId="796"/>
    <cellStyle name="Обычный 70 2" xfId="797"/>
    <cellStyle name="Обычный 71" xfId="798"/>
    <cellStyle name="Обычный 71 2" xfId="799"/>
    <cellStyle name="Обычный 72" xfId="800"/>
    <cellStyle name="Обычный 72 2" xfId="801"/>
    <cellStyle name="Обычный 73" xfId="802"/>
    <cellStyle name="Обычный 73 2" xfId="803"/>
    <cellStyle name="Обычный 74" xfId="804"/>
    <cellStyle name="Обычный 74 2" xfId="805"/>
    <cellStyle name="Обычный 75" xfId="806"/>
    <cellStyle name="Обычный 75 2" xfId="807"/>
    <cellStyle name="Обычный 76" xfId="808"/>
    <cellStyle name="Обычный 76 2" xfId="809"/>
    <cellStyle name="Обычный 77" xfId="810"/>
    <cellStyle name="Обычный 77 2" xfId="811"/>
    <cellStyle name="Обычный 78" xfId="812"/>
    <cellStyle name="Обычный 78 2" xfId="813"/>
    <cellStyle name="Обычный 79" xfId="814"/>
    <cellStyle name="Обычный 79 2" xfId="815"/>
    <cellStyle name="Обычный 8" xfId="40"/>
    <cellStyle name="Обычный 80" xfId="816"/>
    <cellStyle name="Обычный 80 2" xfId="817"/>
    <cellStyle name="Обычный 81" xfId="818"/>
    <cellStyle name="Обычный 81 2" xfId="819"/>
    <cellStyle name="Обычный 82" xfId="820"/>
    <cellStyle name="Обычный 82 2" xfId="821"/>
    <cellStyle name="Обычный 83" xfId="822"/>
    <cellStyle name="Обычный 83 2" xfId="823"/>
    <cellStyle name="Обычный 84" xfId="824"/>
    <cellStyle name="Обычный 84 2" xfId="825"/>
    <cellStyle name="Обычный 85" xfId="826"/>
    <cellStyle name="Обычный 85 2" xfId="827"/>
    <cellStyle name="Обычный 86" xfId="828"/>
    <cellStyle name="Обычный 86 2" xfId="829"/>
    <cellStyle name="Обычный 87" xfId="830"/>
    <cellStyle name="Обычный 87 2" xfId="831"/>
    <cellStyle name="Обычный 88" xfId="832"/>
    <cellStyle name="Обычный 88 2" xfId="833"/>
    <cellStyle name="Обычный 89" xfId="834"/>
    <cellStyle name="Обычный 89 2" xfId="835"/>
    <cellStyle name="Обычный 9" xfId="836"/>
    <cellStyle name="Обычный 9 2" xfId="837"/>
    <cellStyle name="Обычный 9 2 2" xfId="838"/>
    <cellStyle name="Обычный 9 3" xfId="839"/>
    <cellStyle name="Обычный 90" xfId="840"/>
    <cellStyle name="Обычный 90 2" xfId="841"/>
    <cellStyle name="Обычный 91" xfId="842"/>
    <cellStyle name="Обычный 91 2" xfId="843"/>
    <cellStyle name="Обычный 92" xfId="844"/>
    <cellStyle name="Обычный 92 2" xfId="845"/>
    <cellStyle name="Обычный 93" xfId="846"/>
    <cellStyle name="Обычный 93 2" xfId="847"/>
    <cellStyle name="Обычный 94" xfId="848"/>
    <cellStyle name="Обычный 94 2" xfId="849"/>
    <cellStyle name="Обычный 95" xfId="850"/>
    <cellStyle name="Обычный 95 2" xfId="851"/>
    <cellStyle name="Обычный 96" xfId="852"/>
    <cellStyle name="Обычный 96 2" xfId="853"/>
    <cellStyle name="Обычный 97" xfId="854"/>
    <cellStyle name="Обычный 97 2" xfId="855"/>
    <cellStyle name="Обычный 98" xfId="856"/>
    <cellStyle name="Обычный 98 2" xfId="857"/>
    <cellStyle name="Обычный 99" xfId="858"/>
    <cellStyle name="Обычный 99 2" xfId="859"/>
    <cellStyle name="Параметр" xfId="41"/>
    <cellStyle name="ПеременныеСметы" xfId="42"/>
    <cellStyle name="Плохой 2" xfId="860"/>
    <cellStyle name="Плохой 2 2" xfId="861"/>
    <cellStyle name="Пояснение 2" xfId="862"/>
    <cellStyle name="Пояснение 2 2" xfId="863"/>
    <cellStyle name="Примечание 2" xfId="864"/>
    <cellStyle name="Примечание 2 2" xfId="865"/>
    <cellStyle name="Примечание 2 3" xfId="866"/>
    <cellStyle name="Примечание 2 4" xfId="867"/>
    <cellStyle name="Примечание 2 5" xfId="868"/>
    <cellStyle name="Примечание 2_3049 ИИР" xfId="869"/>
    <cellStyle name="Примечание 3" xfId="870"/>
    <cellStyle name="Примечание 3 2" xfId="871"/>
    <cellStyle name="Примечание 3 3" xfId="872"/>
    <cellStyle name="Примечание 3 4" xfId="873"/>
    <cellStyle name="Примечание 3_3049 ИИР" xfId="874"/>
    <cellStyle name="Примечание 4" xfId="875"/>
    <cellStyle name="Примечание 5" xfId="876"/>
    <cellStyle name="Примечание 6" xfId="877"/>
    <cellStyle name="Примечание 7" xfId="878"/>
    <cellStyle name="Примечание 8" xfId="879"/>
    <cellStyle name="Примечание 9" xfId="880"/>
    <cellStyle name="Процентный 2" xfId="43"/>
    <cellStyle name="Процентный 2 10" xfId="881"/>
    <cellStyle name="Процентный 2 11" xfId="882"/>
    <cellStyle name="Процентный 2 12" xfId="883"/>
    <cellStyle name="Процентный 2 13" xfId="884"/>
    <cellStyle name="Процентный 2 2" xfId="885"/>
    <cellStyle name="Процентный 2 2 2" xfId="886"/>
    <cellStyle name="Процентный 2 2 3" xfId="887"/>
    <cellStyle name="Процентный 2 2 4" xfId="888"/>
    <cellStyle name="Процентный 2 2 5" xfId="889"/>
    <cellStyle name="Процентный 2 2 6" xfId="890"/>
    <cellStyle name="Процентный 2 2 7" xfId="891"/>
    <cellStyle name="Процентный 2 2 8" xfId="892"/>
    <cellStyle name="Процентный 2 2 9" xfId="893"/>
    <cellStyle name="Процентный 2 3" xfId="894"/>
    <cellStyle name="Процентный 2 3 2" xfId="895"/>
    <cellStyle name="Процентный 2 3 3" xfId="896"/>
    <cellStyle name="Процентный 2 3 4" xfId="897"/>
    <cellStyle name="Процентный 2 3 5" xfId="898"/>
    <cellStyle name="Процентный 2 3 6" xfId="899"/>
    <cellStyle name="Процентный 2 3 7" xfId="900"/>
    <cellStyle name="Процентный 2 3 8" xfId="901"/>
    <cellStyle name="Процентный 2 3 9" xfId="902"/>
    <cellStyle name="Процентный 2 4" xfId="903"/>
    <cellStyle name="Процентный 2 4 10" xfId="904"/>
    <cellStyle name="Процентный 2 4 2" xfId="905"/>
    <cellStyle name="Процентный 2 4 3" xfId="906"/>
    <cellStyle name="Процентный 2 4 4" xfId="907"/>
    <cellStyle name="Процентный 2 4 5" xfId="908"/>
    <cellStyle name="Процентный 2 4 6" xfId="909"/>
    <cellStyle name="Процентный 2 4 7" xfId="910"/>
    <cellStyle name="Процентный 2 4 8" xfId="911"/>
    <cellStyle name="Процентный 2 4 9" xfId="912"/>
    <cellStyle name="Процентный 2 5" xfId="913"/>
    <cellStyle name="Процентный 2 6" xfId="914"/>
    <cellStyle name="Процентный 2 7" xfId="915"/>
    <cellStyle name="Процентный 2 8" xfId="916"/>
    <cellStyle name="Процентный 2 9" xfId="917"/>
    <cellStyle name="Процентный 3" xfId="918"/>
    <cellStyle name="Процентный 3 2" xfId="919"/>
    <cellStyle name="Процентный 3 3" xfId="920"/>
    <cellStyle name="Процентный 3 4" xfId="921"/>
    <cellStyle name="Процентный 3 5" xfId="922"/>
    <cellStyle name="Процентный 3 6" xfId="923"/>
    <cellStyle name="Процентный 3 7" xfId="924"/>
    <cellStyle name="Процентный 3 8" xfId="925"/>
    <cellStyle name="Процентный 3 9" xfId="926"/>
    <cellStyle name="Процентный 4" xfId="927"/>
    <cellStyle name="Процентный 4 2" xfId="928"/>
    <cellStyle name="Процентный 4 3" xfId="929"/>
    <cellStyle name="Процентный 4 4" xfId="930"/>
    <cellStyle name="Процентный 4 5" xfId="931"/>
    <cellStyle name="Процентный 4 6" xfId="932"/>
    <cellStyle name="Процентный 4 7" xfId="933"/>
    <cellStyle name="Процентный 4 8" xfId="934"/>
    <cellStyle name="Процентный 4 9" xfId="935"/>
    <cellStyle name="Процентный 5" xfId="936"/>
    <cellStyle name="Процентный 5 2" xfId="937"/>
    <cellStyle name="Процентный 5 3" xfId="938"/>
    <cellStyle name="Процентный 5 4" xfId="939"/>
    <cellStyle name="Процентный 5 5" xfId="940"/>
    <cellStyle name="Процентный 5 6" xfId="941"/>
    <cellStyle name="Процентный 5 7" xfId="942"/>
    <cellStyle name="Процентный 5 8" xfId="943"/>
    <cellStyle name="Процентный 5 9" xfId="944"/>
    <cellStyle name="Процентный 6" xfId="945"/>
    <cellStyle name="Процентный 6 2" xfId="946"/>
    <cellStyle name="РесСмета" xfId="44"/>
    <cellStyle name="СводВедРес" xfId="45"/>
    <cellStyle name="СводкаСтоимРаб" xfId="46"/>
    <cellStyle name="СводРасч" xfId="47"/>
    <cellStyle name="СводРасч 2" xfId="947"/>
    <cellStyle name="Связанная ячейка 2" xfId="948"/>
    <cellStyle name="Связанная ячейка 2 2" xfId="949"/>
    <cellStyle name="Стиль 1" xfId="48"/>
    <cellStyle name="Стиль 1 10" xfId="950"/>
    <cellStyle name="Стиль 1 11" xfId="951"/>
    <cellStyle name="Стиль 1 12" xfId="952"/>
    <cellStyle name="Стиль 1 13" xfId="953"/>
    <cellStyle name="Стиль 1 14" xfId="954"/>
    <cellStyle name="Стиль 1 15" xfId="955"/>
    <cellStyle name="Стиль 1 16" xfId="956"/>
    <cellStyle name="Стиль 1 17" xfId="957"/>
    <cellStyle name="Стиль 1 2" xfId="958"/>
    <cellStyle name="Стиль 1 3" xfId="959"/>
    <cellStyle name="Стиль 1 4" xfId="960"/>
    <cellStyle name="Стиль 1 5" xfId="961"/>
    <cellStyle name="Стиль 1 6" xfId="962"/>
    <cellStyle name="Стиль 1 7" xfId="963"/>
    <cellStyle name="Стиль 1 8" xfId="964"/>
    <cellStyle name="Стиль 1 9" xfId="965"/>
    <cellStyle name="Стиль 1_ГТП_ ПИР БИК СМН-Приводино_12.05.09" xfId="966"/>
    <cellStyle name="Стиль 2" xfId="967"/>
    <cellStyle name="Стиль 3" xfId="968"/>
    <cellStyle name="Стиль 4" xfId="969"/>
    <cellStyle name="Стиль 5" xfId="970"/>
    <cellStyle name="Стиль 6" xfId="971"/>
    <cellStyle name="Стиль_названий" xfId="972"/>
    <cellStyle name="ТЕКСТ" xfId="973"/>
    <cellStyle name="Текст предупреждения 2" xfId="974"/>
    <cellStyle name="Текст предупреждения 2 2" xfId="975"/>
    <cellStyle name="Титул" xfId="49"/>
    <cellStyle name="Тысячи [0]" xfId="50"/>
    <cellStyle name="Тысячи_3Com" xfId="976"/>
    <cellStyle name="ФИКСИРОВАННЫЙ" xfId="977"/>
    <cellStyle name="Финансовый" xfId="51" builtinId="3"/>
    <cellStyle name="Финансовый [0] 2" xfId="978"/>
    <cellStyle name="Финансовый 10" xfId="979"/>
    <cellStyle name="Финансовый 11" xfId="980"/>
    <cellStyle name="Финансовый 12" xfId="981"/>
    <cellStyle name="Финансовый 13" xfId="982"/>
    <cellStyle name="Финансовый 14" xfId="983"/>
    <cellStyle name="Финансовый 14 2" xfId="984"/>
    <cellStyle name="Финансовый 14 2 2" xfId="985"/>
    <cellStyle name="Финансовый 14 3" xfId="986"/>
    <cellStyle name="Финансовый 2" xfId="52"/>
    <cellStyle name="Финансовый 2 10" xfId="987"/>
    <cellStyle name="Финансовый 2 10 2" xfId="988"/>
    <cellStyle name="Финансовый 2 11" xfId="989"/>
    <cellStyle name="Финансовый 2 2" xfId="53"/>
    <cellStyle name="Финансовый 2 2 2" xfId="990"/>
    <cellStyle name="Финансовый 2 2 3" xfId="991"/>
    <cellStyle name="Финансовый 2 2 4" xfId="992"/>
    <cellStyle name="Финансовый 2 2 5" xfId="993"/>
    <cellStyle name="Финансовый 2 2 6" xfId="994"/>
    <cellStyle name="Финансовый 2 2 7" xfId="995"/>
    <cellStyle name="Финансовый 2 2 8" xfId="996"/>
    <cellStyle name="Финансовый 2 2 9" xfId="997"/>
    <cellStyle name="Финансовый 2 2_3049 ИИР" xfId="998"/>
    <cellStyle name="Финансовый 2 3" xfId="999"/>
    <cellStyle name="Финансовый 2 3 2" xfId="1000"/>
    <cellStyle name="Финансовый 2 4" xfId="1001"/>
    <cellStyle name="Финансовый 2 5" xfId="1002"/>
    <cellStyle name="Финансовый 2 6" xfId="1003"/>
    <cellStyle name="Финансовый 2 7" xfId="1004"/>
    <cellStyle name="Финансовый 2 8" xfId="1005"/>
    <cellStyle name="Финансовый 2 9" xfId="1006"/>
    <cellStyle name="Финансовый 2_29032-св 03 06 зак" xfId="1007"/>
    <cellStyle name="Финансовый 3" xfId="1008"/>
    <cellStyle name="Финансовый 3 2" xfId="1009"/>
    <cellStyle name="Финансовый 3 3" xfId="1010"/>
    <cellStyle name="Финансовый 4" xfId="1011"/>
    <cellStyle name="Финансовый 5" xfId="1012"/>
    <cellStyle name="Финансовый 6" xfId="1013"/>
    <cellStyle name="Финансовый 7" xfId="1014"/>
    <cellStyle name="Финансовый 8" xfId="1015"/>
    <cellStyle name="Финансовый 9" xfId="1016"/>
    <cellStyle name="Хвост" xfId="54"/>
    <cellStyle name="Хороший 2" xfId="1017"/>
    <cellStyle name="Хороший 2 2" xfId="1018"/>
    <cellStyle name="Ценник" xfId="55"/>
    <cellStyle name="Шаблон-КП-РРЛ8-15" xfId="1019"/>
    <cellStyle name="ьber" xfId="1020"/>
    <cellStyle name="Экспертиза" xfId="56"/>
    <cellStyle name="㼿㼿" xfId="57"/>
    <cellStyle name="㼿㼿?" xfId="58"/>
    <cellStyle name="㼿㼿_Укрупненный р расчет _1" xfId="59"/>
    <cellStyle name="㼿㼿㼿" xfId="60"/>
    <cellStyle name="㼿㼿㼿?" xfId="61"/>
    <cellStyle name="㼿㼿㼿_Укрупненный расчет  Волод._1" xfId="62"/>
    <cellStyle name="㼿㼿㼿㼿" xfId="63"/>
    <cellStyle name="㼿㼿㼿㼿?" xfId="64"/>
    <cellStyle name="㼿㼿㼿㼿_Укрупненный р расчет _2" xfId="65"/>
    <cellStyle name="㼿㼿㼿㼿㼿" xfId="66"/>
    <cellStyle name="㼿㼿㼿㼿㼿?" xfId="67"/>
    <cellStyle name="㼿㼿㼿㼿㼿_Укрупненный р расчет _5" xfId="68"/>
    <cellStyle name="㼿㼿㼿㼿㼿㼿?" xfId="69"/>
    <cellStyle name="㼿㼿㼿㼿㼿㼿㼿㼿" xfId="70"/>
    <cellStyle name="㼿㼿㼿㼿㼿㼿㼿㼿㼿" xfId="71"/>
    <cellStyle name="㼿㼿㼿㼿㼿㼿㼿㼿㼿㼿" xfId="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80"/>
  <sheetViews>
    <sheetView showGridLines="0" tabSelected="1" view="pageBreakPreview" topLeftCell="A133" zoomScale="80" zoomScaleNormal="100" zoomScaleSheetLayoutView="80" workbookViewId="0">
      <selection activeCell="Q163" sqref="Q163"/>
    </sheetView>
  </sheetViews>
  <sheetFormatPr defaultRowHeight="12.75"/>
  <cols>
    <col min="1" max="1" width="5" style="1" customWidth="1"/>
    <col min="2" max="2" width="17.85546875" style="2" customWidth="1"/>
    <col min="3" max="3" width="53.7109375" style="2" customWidth="1"/>
    <col min="4" max="4" width="15.7109375" style="4" customWidth="1"/>
    <col min="5" max="5" width="14.42578125" style="4" customWidth="1"/>
    <col min="6" max="6" width="13.42578125" style="4" customWidth="1"/>
    <col min="7" max="7" width="12.5703125" style="4" customWidth="1"/>
    <col min="8" max="8" width="19.85546875" style="4" customWidth="1"/>
    <col min="9" max="9" width="13.140625" style="3" hidden="1" customWidth="1"/>
    <col min="10" max="10" width="14.28515625" style="3" hidden="1" customWidth="1"/>
    <col min="11" max="11" width="14.42578125" style="3" bestFit="1" customWidth="1"/>
    <col min="12" max="12" width="13.140625" style="3" bestFit="1" customWidth="1"/>
    <col min="13" max="13" width="12" style="3" bestFit="1" customWidth="1"/>
    <col min="14" max="14" width="11.7109375" style="3" bestFit="1" customWidth="1"/>
    <col min="15" max="15" width="12.7109375" style="3" bestFit="1" customWidth="1"/>
    <col min="16" max="16" width="10.140625" style="3" bestFit="1" customWidth="1"/>
    <col min="17" max="21" width="9.140625" style="3"/>
    <col min="22" max="22" width="10.140625" style="3" customWidth="1"/>
    <col min="23" max="16384" width="9.140625" style="3"/>
  </cols>
  <sheetData>
    <row r="1" spans="1:8">
      <c r="A1" s="28"/>
      <c r="B1" s="122"/>
      <c r="C1" s="123"/>
      <c r="D1" s="124"/>
      <c r="E1" s="115"/>
      <c r="F1" s="150" t="s">
        <v>207</v>
      </c>
      <c r="G1" s="150"/>
      <c r="H1" s="150"/>
    </row>
    <row r="2" spans="1:8">
      <c r="A2" s="28"/>
      <c r="B2" s="29"/>
      <c r="C2" s="125"/>
      <c r="D2" s="115"/>
      <c r="E2" s="115"/>
      <c r="F2" s="150" t="s">
        <v>208</v>
      </c>
      <c r="G2" s="150"/>
      <c r="H2" s="150"/>
    </row>
    <row r="3" spans="1:8">
      <c r="A3" s="28"/>
      <c r="B3" s="29"/>
      <c r="C3" s="55"/>
      <c r="D3" s="115"/>
      <c r="E3" s="115"/>
      <c r="F3" s="151" t="s">
        <v>209</v>
      </c>
      <c r="G3" s="151"/>
      <c r="H3" s="151"/>
    </row>
    <row r="4" spans="1:8">
      <c r="A4" s="28"/>
      <c r="B4" s="29"/>
      <c r="C4" s="152" t="s">
        <v>210</v>
      </c>
      <c r="D4" s="153"/>
      <c r="E4" s="153"/>
      <c r="F4" s="153"/>
      <c r="G4" s="115"/>
      <c r="H4" s="115"/>
    </row>
    <row r="5" spans="1:8" ht="15.75">
      <c r="A5" s="137" t="s">
        <v>216</v>
      </c>
      <c r="B5" s="137"/>
      <c r="C5" s="137"/>
      <c r="D5" s="137"/>
      <c r="E5" s="137"/>
      <c r="F5" s="137"/>
      <c r="G5" s="137"/>
      <c r="H5" s="137"/>
    </row>
    <row r="6" spans="1:8" ht="15.75">
      <c r="A6" s="137" t="s">
        <v>217</v>
      </c>
      <c r="B6" s="137"/>
      <c r="C6" s="137"/>
      <c r="D6" s="137"/>
      <c r="E6" s="137"/>
      <c r="F6" s="137"/>
      <c r="G6" s="137"/>
      <c r="H6" s="137"/>
    </row>
    <row r="7" spans="1:8">
      <c r="A7" s="138" t="s">
        <v>0</v>
      </c>
      <c r="B7" s="138"/>
      <c r="C7" s="138"/>
      <c r="D7" s="138"/>
      <c r="E7" s="138"/>
      <c r="F7" s="138"/>
      <c r="G7" s="138"/>
      <c r="H7" s="138"/>
    </row>
    <row r="8" spans="1:8">
      <c r="A8" s="28"/>
      <c r="B8" s="29"/>
      <c r="C8" s="119"/>
      <c r="D8" s="126"/>
      <c r="E8" s="126"/>
      <c r="F8" s="126"/>
      <c r="G8" s="115"/>
      <c r="H8" s="115"/>
    </row>
    <row r="9" spans="1:8">
      <c r="A9" s="29" t="s">
        <v>206</v>
      </c>
      <c r="B9" s="127"/>
      <c r="C9" s="127"/>
      <c r="D9" s="126"/>
      <c r="E9" s="126"/>
      <c r="F9" s="126"/>
      <c r="G9" s="115"/>
      <c r="H9" s="115"/>
    </row>
    <row r="10" spans="1:8" ht="12.75" customHeight="1">
      <c r="A10" s="155" t="s">
        <v>1</v>
      </c>
      <c r="B10" s="156" t="s">
        <v>5</v>
      </c>
      <c r="C10" s="156" t="s">
        <v>6</v>
      </c>
      <c r="D10" s="157" t="s">
        <v>204</v>
      </c>
      <c r="E10" s="157"/>
      <c r="F10" s="157"/>
      <c r="G10" s="157"/>
      <c r="H10" s="155" t="s">
        <v>205</v>
      </c>
    </row>
    <row r="11" spans="1:8">
      <c r="A11" s="155"/>
      <c r="B11" s="156"/>
      <c r="C11" s="156"/>
      <c r="D11" s="155" t="s">
        <v>7</v>
      </c>
      <c r="E11" s="155" t="s">
        <v>2</v>
      </c>
      <c r="F11" s="155" t="s">
        <v>3</v>
      </c>
      <c r="G11" s="155" t="s">
        <v>4</v>
      </c>
      <c r="H11" s="155"/>
    </row>
    <row r="12" spans="1:8">
      <c r="A12" s="155"/>
      <c r="B12" s="156"/>
      <c r="C12" s="156"/>
      <c r="D12" s="155"/>
      <c r="E12" s="155"/>
      <c r="F12" s="155"/>
      <c r="G12" s="155"/>
      <c r="H12" s="155"/>
    </row>
    <row r="13" spans="1:8">
      <c r="A13" s="155"/>
      <c r="B13" s="156"/>
      <c r="C13" s="156"/>
      <c r="D13" s="155"/>
      <c r="E13" s="155"/>
      <c r="F13" s="155"/>
      <c r="G13" s="155"/>
      <c r="H13" s="155"/>
    </row>
    <row r="14" spans="1:8">
      <c r="A14" s="30">
        <v>1</v>
      </c>
      <c r="B14" s="31">
        <v>2</v>
      </c>
      <c r="C14" s="31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</row>
    <row r="15" spans="1:8">
      <c r="A15" s="143" t="s">
        <v>8</v>
      </c>
      <c r="B15" s="144"/>
      <c r="C15" s="144"/>
      <c r="D15" s="145"/>
      <c r="E15" s="145"/>
      <c r="F15" s="145"/>
      <c r="G15" s="145"/>
      <c r="H15" s="145"/>
    </row>
    <row r="16" spans="1:8">
      <c r="A16" s="32">
        <v>1</v>
      </c>
      <c r="B16" s="33" t="s">
        <v>50</v>
      </c>
      <c r="C16" s="33" t="s">
        <v>109</v>
      </c>
      <c r="D16" s="60">
        <v>357</v>
      </c>
      <c r="E16" s="58">
        <v>4422</v>
      </c>
      <c r="F16" s="58"/>
      <c r="G16" s="58"/>
      <c r="H16" s="60">
        <f t="shared" ref="H16:H23" si="0">SUM(D16:G16)</f>
        <v>4779</v>
      </c>
    </row>
    <row r="17" spans="1:11">
      <c r="A17" s="32">
        <v>2</v>
      </c>
      <c r="B17" s="33" t="s">
        <v>51</v>
      </c>
      <c r="C17" s="33" t="s">
        <v>110</v>
      </c>
      <c r="D17" s="60">
        <v>44758</v>
      </c>
      <c r="E17" s="58"/>
      <c r="F17" s="58"/>
      <c r="G17" s="58"/>
      <c r="H17" s="60">
        <f t="shared" si="0"/>
        <v>44758</v>
      </c>
    </row>
    <row r="18" spans="1:11">
      <c r="A18" s="32">
        <v>3</v>
      </c>
      <c r="B18" s="33" t="s">
        <v>52</v>
      </c>
      <c r="C18" s="33" t="s">
        <v>111</v>
      </c>
      <c r="D18" s="60">
        <v>49772</v>
      </c>
      <c r="E18" s="58"/>
      <c r="F18" s="58"/>
      <c r="G18" s="58"/>
      <c r="H18" s="60">
        <f t="shared" si="0"/>
        <v>49772</v>
      </c>
    </row>
    <row r="19" spans="1:11">
      <c r="A19" s="32">
        <v>4</v>
      </c>
      <c r="B19" s="33" t="s">
        <v>53</v>
      </c>
      <c r="C19" s="33" t="s">
        <v>112</v>
      </c>
      <c r="D19" s="60"/>
      <c r="E19" s="58"/>
      <c r="F19" s="58"/>
      <c r="G19" s="61">
        <v>53072</v>
      </c>
      <c r="H19" s="60">
        <f t="shared" si="0"/>
        <v>53072</v>
      </c>
      <c r="K19" s="118"/>
    </row>
    <row r="20" spans="1:11">
      <c r="A20" s="32">
        <v>5</v>
      </c>
      <c r="B20" s="33" t="s">
        <v>54</v>
      </c>
      <c r="C20" s="33" t="s">
        <v>113</v>
      </c>
      <c r="D20" s="60"/>
      <c r="E20" s="58"/>
      <c r="F20" s="58"/>
      <c r="G20" s="61">
        <v>61346</v>
      </c>
      <c r="H20" s="60">
        <f t="shared" si="0"/>
        <v>61346</v>
      </c>
    </row>
    <row r="21" spans="1:11" ht="25.5">
      <c r="A21" s="32">
        <v>6</v>
      </c>
      <c r="B21" s="33" t="s">
        <v>55</v>
      </c>
      <c r="C21" s="33" t="s">
        <v>57</v>
      </c>
      <c r="D21" s="60">
        <v>265659</v>
      </c>
      <c r="E21" s="58"/>
      <c r="F21" s="58"/>
      <c r="G21" s="58"/>
      <c r="H21" s="60">
        <f t="shared" si="0"/>
        <v>265659</v>
      </c>
    </row>
    <row r="22" spans="1:11" ht="25.5">
      <c r="A22" s="32">
        <v>7</v>
      </c>
      <c r="B22" s="33" t="s">
        <v>56</v>
      </c>
      <c r="C22" s="33" t="s">
        <v>58</v>
      </c>
      <c r="D22" s="60">
        <v>308414</v>
      </c>
      <c r="E22" s="58"/>
      <c r="F22" s="58"/>
      <c r="G22" s="58"/>
      <c r="H22" s="60">
        <f t="shared" si="0"/>
        <v>308414</v>
      </c>
    </row>
    <row r="23" spans="1:11" s="6" customFormat="1" ht="27.95" customHeight="1">
      <c r="A23" s="34"/>
      <c r="B23" s="146" t="s">
        <v>23</v>
      </c>
      <c r="C23" s="147"/>
      <c r="D23" s="62">
        <f>SUM(D16:D22)</f>
        <v>668960</v>
      </c>
      <c r="E23" s="62">
        <f>SUM(E16:E22)</f>
        <v>4422</v>
      </c>
      <c r="F23" s="62"/>
      <c r="G23" s="62">
        <f>SUM(G16:G22)</f>
        <v>114418</v>
      </c>
      <c r="H23" s="62">
        <f t="shared" si="0"/>
        <v>787800</v>
      </c>
      <c r="I23" s="16"/>
      <c r="J23" s="16"/>
      <c r="K23" s="14"/>
    </row>
    <row r="24" spans="1:11" ht="13.5">
      <c r="A24" s="38"/>
      <c r="B24" s="39"/>
      <c r="C24" s="40" t="s">
        <v>88</v>
      </c>
      <c r="D24" s="63">
        <f>D17+D19+D21</f>
        <v>310417</v>
      </c>
      <c r="E24" s="63">
        <f>E17+E19+E21</f>
        <v>0</v>
      </c>
      <c r="F24" s="63"/>
      <c r="G24" s="63">
        <f>G17+G19+G21</f>
        <v>53072</v>
      </c>
      <c r="H24" s="63">
        <f>SUM(D24:G24)</f>
        <v>363489</v>
      </c>
      <c r="I24" s="21"/>
      <c r="J24" s="5"/>
    </row>
    <row r="25" spans="1:11" ht="13.5">
      <c r="A25" s="38"/>
      <c r="B25" s="39"/>
      <c r="C25" s="40" t="s">
        <v>89</v>
      </c>
      <c r="D25" s="63">
        <f>D18+D20+D22</f>
        <v>358186</v>
      </c>
      <c r="E25" s="63"/>
      <c r="F25" s="63"/>
      <c r="G25" s="63">
        <f>G18+G20+G22</f>
        <v>61346</v>
      </c>
      <c r="H25" s="63">
        <f>SUM(D25:G25)</f>
        <v>419532</v>
      </c>
      <c r="I25" s="21"/>
      <c r="J25" s="5"/>
    </row>
    <row r="26" spans="1:11" ht="13.5">
      <c r="A26" s="38"/>
      <c r="B26" s="39"/>
      <c r="C26" s="40" t="s">
        <v>90</v>
      </c>
      <c r="D26" s="63">
        <f>D16</f>
        <v>357</v>
      </c>
      <c r="E26" s="63">
        <f>E16</f>
        <v>4422</v>
      </c>
      <c r="F26" s="63"/>
      <c r="G26" s="63">
        <f>G16</f>
        <v>0</v>
      </c>
      <c r="H26" s="63">
        <f>H16</f>
        <v>4779</v>
      </c>
      <c r="I26" s="21"/>
      <c r="J26" s="5"/>
    </row>
    <row r="27" spans="1:11">
      <c r="A27" s="143" t="s">
        <v>9</v>
      </c>
      <c r="B27" s="144"/>
      <c r="C27" s="144"/>
      <c r="D27" s="145"/>
      <c r="E27" s="145"/>
      <c r="F27" s="145"/>
      <c r="G27" s="145"/>
      <c r="H27" s="145"/>
    </row>
    <row r="28" spans="1:11" ht="25.5">
      <c r="A28" s="32">
        <v>8</v>
      </c>
      <c r="B28" s="33" t="s">
        <v>115</v>
      </c>
      <c r="C28" s="57" t="s">
        <v>114</v>
      </c>
      <c r="D28" s="59">
        <v>6792953</v>
      </c>
      <c r="E28" s="60">
        <v>73723</v>
      </c>
      <c r="F28" s="58"/>
      <c r="G28" s="58"/>
      <c r="H28" s="60">
        <f>SUM(D28:G28)</f>
        <v>6866676</v>
      </c>
    </row>
    <row r="29" spans="1:11">
      <c r="A29" s="32">
        <v>9</v>
      </c>
      <c r="B29" s="57" t="s">
        <v>117</v>
      </c>
      <c r="C29" s="57" t="s">
        <v>116</v>
      </c>
      <c r="D29" s="59">
        <v>611107</v>
      </c>
      <c r="E29" s="60">
        <v>2711565</v>
      </c>
      <c r="F29" s="58"/>
      <c r="G29" s="58"/>
      <c r="H29" s="60">
        <f t="shared" ref="H29:H32" si="1">SUM(D29:G29)</f>
        <v>3322672</v>
      </c>
    </row>
    <row r="30" spans="1:11" ht="25.5">
      <c r="A30" s="32">
        <v>10</v>
      </c>
      <c r="B30" s="57" t="s">
        <v>119</v>
      </c>
      <c r="C30" s="57" t="s">
        <v>118</v>
      </c>
      <c r="D30" s="59">
        <v>300828</v>
      </c>
      <c r="E30" s="60">
        <v>1329079</v>
      </c>
      <c r="F30" s="58"/>
      <c r="G30" s="58"/>
      <c r="H30" s="60">
        <f t="shared" si="1"/>
        <v>1629907</v>
      </c>
    </row>
    <row r="31" spans="1:11">
      <c r="A31" s="32">
        <v>11</v>
      </c>
      <c r="B31" s="57" t="s">
        <v>121</v>
      </c>
      <c r="C31" s="57" t="s">
        <v>120</v>
      </c>
      <c r="D31" s="59">
        <v>151087</v>
      </c>
      <c r="E31" s="60">
        <v>553360</v>
      </c>
      <c r="F31" s="58"/>
      <c r="G31" s="58"/>
      <c r="H31" s="60">
        <f t="shared" si="1"/>
        <v>704447</v>
      </c>
    </row>
    <row r="32" spans="1:11">
      <c r="A32" s="32">
        <v>12</v>
      </c>
      <c r="B32" s="57" t="s">
        <v>123</v>
      </c>
      <c r="C32" s="57" t="s">
        <v>122</v>
      </c>
      <c r="D32" s="59">
        <v>34053</v>
      </c>
      <c r="E32" s="60">
        <v>12668</v>
      </c>
      <c r="F32" s="58"/>
      <c r="G32" s="58"/>
      <c r="H32" s="60">
        <f t="shared" si="1"/>
        <v>46721</v>
      </c>
    </row>
    <row r="33" spans="1:12" ht="25.5">
      <c r="A33" s="32">
        <v>13</v>
      </c>
      <c r="B33" s="33" t="s">
        <v>124</v>
      </c>
      <c r="C33" s="33" t="s">
        <v>130</v>
      </c>
      <c r="D33" s="59">
        <v>7219470</v>
      </c>
      <c r="E33" s="60">
        <v>84203</v>
      </c>
      <c r="F33" s="58"/>
      <c r="G33" s="58"/>
      <c r="H33" s="60">
        <f t="shared" ref="H33:H42" si="2">SUM(D33:G33)</f>
        <v>7303673</v>
      </c>
    </row>
    <row r="34" spans="1:12">
      <c r="A34" s="32">
        <v>14</v>
      </c>
      <c r="B34" s="57" t="s">
        <v>125</v>
      </c>
      <c r="C34" s="57" t="s">
        <v>131</v>
      </c>
      <c r="D34" s="59">
        <v>605301</v>
      </c>
      <c r="E34" s="60">
        <v>2718744</v>
      </c>
      <c r="F34" s="58"/>
      <c r="G34" s="58"/>
      <c r="H34" s="60">
        <f t="shared" si="2"/>
        <v>3324045</v>
      </c>
    </row>
    <row r="35" spans="1:12" ht="25.5">
      <c r="A35" s="32">
        <v>15</v>
      </c>
      <c r="B35" s="57" t="s">
        <v>126</v>
      </c>
      <c r="C35" s="57" t="s">
        <v>132</v>
      </c>
      <c r="D35" s="59">
        <v>1229245</v>
      </c>
      <c r="E35" s="60"/>
      <c r="F35" s="58"/>
      <c r="G35" s="58"/>
      <c r="H35" s="60">
        <f t="shared" si="2"/>
        <v>1229245</v>
      </c>
    </row>
    <row r="36" spans="1:12" ht="25.5">
      <c r="A36" s="32">
        <v>16</v>
      </c>
      <c r="B36" s="57" t="s">
        <v>127</v>
      </c>
      <c r="C36" s="57" t="s">
        <v>133</v>
      </c>
      <c r="D36" s="59">
        <v>330018</v>
      </c>
      <c r="E36" s="60">
        <v>1504953</v>
      </c>
      <c r="F36" s="58"/>
      <c r="G36" s="58"/>
      <c r="H36" s="60">
        <f t="shared" si="2"/>
        <v>1834971</v>
      </c>
    </row>
    <row r="37" spans="1:12">
      <c r="A37" s="32">
        <v>17</v>
      </c>
      <c r="B37" s="57" t="s">
        <v>128</v>
      </c>
      <c r="C37" s="57" t="s">
        <v>134</v>
      </c>
      <c r="D37" s="59">
        <v>170793</v>
      </c>
      <c r="E37" s="60">
        <v>1871</v>
      </c>
      <c r="F37" s="58"/>
      <c r="G37" s="58"/>
      <c r="H37" s="60">
        <f t="shared" si="2"/>
        <v>172664</v>
      </c>
    </row>
    <row r="38" spans="1:12">
      <c r="A38" s="32">
        <v>18</v>
      </c>
      <c r="B38" s="57" t="s">
        <v>129</v>
      </c>
      <c r="C38" s="57" t="s">
        <v>135</v>
      </c>
      <c r="D38" s="59">
        <v>11878</v>
      </c>
      <c r="E38" s="60">
        <v>18999</v>
      </c>
      <c r="F38" s="58"/>
      <c r="G38" s="58"/>
      <c r="H38" s="60">
        <f t="shared" si="2"/>
        <v>30877</v>
      </c>
    </row>
    <row r="39" spans="1:12">
      <c r="A39" s="32">
        <v>19</v>
      </c>
      <c r="B39" s="33" t="s">
        <v>59</v>
      </c>
      <c r="C39" s="33" t="s">
        <v>136</v>
      </c>
      <c r="D39" s="60">
        <v>15</v>
      </c>
      <c r="E39" s="60">
        <v>89464</v>
      </c>
      <c r="F39" s="60">
        <v>906574</v>
      </c>
      <c r="G39" s="58"/>
      <c r="H39" s="60">
        <f t="shared" si="2"/>
        <v>996053</v>
      </c>
    </row>
    <row r="40" spans="1:12">
      <c r="A40" s="32">
        <v>20</v>
      </c>
      <c r="B40" s="33" t="s">
        <v>60</v>
      </c>
      <c r="C40" s="33" t="s">
        <v>137</v>
      </c>
      <c r="D40" s="58"/>
      <c r="E40" s="60">
        <v>10397</v>
      </c>
      <c r="F40" s="60">
        <v>247503</v>
      </c>
      <c r="G40" s="58"/>
      <c r="H40" s="60">
        <f t="shared" si="2"/>
        <v>257900</v>
      </c>
    </row>
    <row r="41" spans="1:12">
      <c r="A41" s="32">
        <v>21</v>
      </c>
      <c r="B41" s="33" t="s">
        <v>61</v>
      </c>
      <c r="C41" s="33" t="s">
        <v>138</v>
      </c>
      <c r="D41" s="60">
        <v>18</v>
      </c>
      <c r="E41" s="58">
        <v>83943</v>
      </c>
      <c r="F41" s="58"/>
      <c r="G41" s="58"/>
      <c r="H41" s="60">
        <f t="shared" si="2"/>
        <v>83961</v>
      </c>
    </row>
    <row r="42" spans="1:12" s="6" customFormat="1" ht="27.95" customHeight="1">
      <c r="A42" s="34"/>
      <c r="B42" s="146" t="s">
        <v>25</v>
      </c>
      <c r="C42" s="147"/>
      <c r="D42" s="62">
        <f>SUM(D28:D41)</f>
        <v>17456766</v>
      </c>
      <c r="E42" s="62">
        <f>SUM(E28:E41)</f>
        <v>9192969</v>
      </c>
      <c r="F42" s="62">
        <f>SUM(F28:F41)</f>
        <v>1154077</v>
      </c>
      <c r="G42" s="62"/>
      <c r="H42" s="62">
        <f t="shared" si="2"/>
        <v>27803812</v>
      </c>
      <c r="I42" s="16"/>
      <c r="J42" s="14"/>
      <c r="K42" s="14"/>
      <c r="L42" s="14"/>
    </row>
    <row r="43" spans="1:12">
      <c r="A43" s="35"/>
      <c r="B43" s="36"/>
      <c r="C43" s="40" t="s">
        <v>91</v>
      </c>
      <c r="D43" s="63">
        <f>SUM(D28:D32)</f>
        <v>7890028</v>
      </c>
      <c r="E43" s="63">
        <f>SUM(E28:E32)</f>
        <v>4680395</v>
      </c>
      <c r="F43" s="63">
        <f>SUM(F28:F32)</f>
        <v>0</v>
      </c>
      <c r="G43" s="63"/>
      <c r="H43" s="63">
        <f>SUM(D43:G43)</f>
        <v>12570423</v>
      </c>
      <c r="I43" s="21"/>
    </row>
    <row r="44" spans="1:12">
      <c r="A44" s="35"/>
      <c r="B44" s="36"/>
      <c r="C44" s="40" t="s">
        <v>89</v>
      </c>
      <c r="D44" s="63">
        <f>SUM(D33:D38)</f>
        <v>9566705</v>
      </c>
      <c r="E44" s="63">
        <f>SUM(E33:E38)</f>
        <v>4328770</v>
      </c>
      <c r="F44" s="63"/>
      <c r="G44" s="63"/>
      <c r="H44" s="63">
        <f>SUM(D44:G44)</f>
        <v>13895475</v>
      </c>
      <c r="I44" s="21"/>
    </row>
    <row r="45" spans="1:12">
      <c r="A45" s="35"/>
      <c r="B45" s="36"/>
      <c r="C45" s="40" t="s">
        <v>92</v>
      </c>
      <c r="D45" s="63">
        <f>SUM(D39:D41)</f>
        <v>33</v>
      </c>
      <c r="E45" s="63">
        <f t="shared" ref="E45:F45" si="3">SUM(E39:E41)</f>
        <v>183804</v>
      </c>
      <c r="F45" s="63">
        <f t="shared" si="3"/>
        <v>1154077</v>
      </c>
      <c r="G45" s="63"/>
      <c r="H45" s="63">
        <f>SUM(D45:G45)</f>
        <v>1337914</v>
      </c>
      <c r="I45" s="21"/>
    </row>
    <row r="46" spans="1:12">
      <c r="A46" s="143" t="s">
        <v>10</v>
      </c>
      <c r="B46" s="144"/>
      <c r="C46" s="144"/>
      <c r="D46" s="145"/>
      <c r="E46" s="145"/>
      <c r="F46" s="145"/>
      <c r="G46" s="145"/>
      <c r="H46" s="145"/>
    </row>
    <row r="47" spans="1:12">
      <c r="A47" s="32">
        <v>22</v>
      </c>
      <c r="B47" s="33" t="s">
        <v>62</v>
      </c>
      <c r="C47" s="33" t="s">
        <v>139</v>
      </c>
      <c r="D47" s="64">
        <v>158971</v>
      </c>
      <c r="E47" s="65"/>
      <c r="F47" s="65"/>
      <c r="G47" s="65"/>
      <c r="H47" s="64">
        <f>SUM(D47:G47)</f>
        <v>158971</v>
      </c>
    </row>
    <row r="48" spans="1:12" ht="25.5">
      <c r="A48" s="32">
        <v>23</v>
      </c>
      <c r="B48" s="33" t="s">
        <v>63</v>
      </c>
      <c r="C48" s="33" t="s">
        <v>140</v>
      </c>
      <c r="D48" s="64">
        <v>255586</v>
      </c>
      <c r="E48" s="65"/>
      <c r="F48" s="65"/>
      <c r="G48" s="65"/>
      <c r="H48" s="64">
        <f>SUM(D48:G48)</f>
        <v>255586</v>
      </c>
    </row>
    <row r="49" spans="1:13" ht="25.5">
      <c r="A49" s="32">
        <v>24</v>
      </c>
      <c r="B49" s="33" t="s">
        <v>64</v>
      </c>
      <c r="C49" s="33" t="s">
        <v>141</v>
      </c>
      <c r="D49" s="64">
        <v>484345</v>
      </c>
      <c r="E49" s="65"/>
      <c r="F49" s="65"/>
      <c r="G49" s="65"/>
      <c r="H49" s="64">
        <f t="shared" ref="H49:H60" si="4">SUM(D49:G49)</f>
        <v>484345</v>
      </c>
    </row>
    <row r="50" spans="1:13" ht="25.5">
      <c r="A50" s="32">
        <v>25</v>
      </c>
      <c r="B50" s="33" t="s">
        <v>65</v>
      </c>
      <c r="C50" s="33" t="s">
        <v>142</v>
      </c>
      <c r="D50" s="64">
        <v>49308</v>
      </c>
      <c r="E50" s="65"/>
      <c r="F50" s="65"/>
      <c r="G50" s="65"/>
      <c r="H50" s="64">
        <f t="shared" si="4"/>
        <v>49308</v>
      </c>
    </row>
    <row r="51" spans="1:13">
      <c r="A51" s="32">
        <v>26</v>
      </c>
      <c r="B51" s="33" t="s">
        <v>66</v>
      </c>
      <c r="C51" s="33" t="s">
        <v>143</v>
      </c>
      <c r="D51" s="64">
        <v>246491</v>
      </c>
      <c r="E51" s="65"/>
      <c r="F51" s="65"/>
      <c r="G51" s="65"/>
      <c r="H51" s="64">
        <f t="shared" si="4"/>
        <v>246491</v>
      </c>
    </row>
    <row r="52" spans="1:13">
      <c r="A52" s="32">
        <v>27</v>
      </c>
      <c r="B52" s="33" t="s">
        <v>67</v>
      </c>
      <c r="C52" s="33" t="s">
        <v>144</v>
      </c>
      <c r="D52" s="64">
        <v>431518</v>
      </c>
      <c r="E52" s="65"/>
      <c r="F52" s="65"/>
      <c r="G52" s="65"/>
      <c r="H52" s="64">
        <f t="shared" si="4"/>
        <v>431518</v>
      </c>
    </row>
    <row r="53" spans="1:13">
      <c r="A53" s="32">
        <v>28</v>
      </c>
      <c r="B53" s="33" t="s">
        <v>68</v>
      </c>
      <c r="C53" s="33" t="s">
        <v>145</v>
      </c>
      <c r="D53" s="64">
        <v>72968</v>
      </c>
      <c r="E53" s="64">
        <v>2616</v>
      </c>
      <c r="F53" s="64">
        <v>284235</v>
      </c>
      <c r="G53" s="65"/>
      <c r="H53" s="64">
        <f t="shared" si="4"/>
        <v>359819</v>
      </c>
    </row>
    <row r="54" spans="1:13">
      <c r="A54" s="32">
        <v>29</v>
      </c>
      <c r="B54" s="33" t="s">
        <v>69</v>
      </c>
      <c r="C54" s="33" t="s">
        <v>146</v>
      </c>
      <c r="D54" s="64">
        <v>1990</v>
      </c>
      <c r="E54" s="64">
        <v>431995</v>
      </c>
      <c r="F54" s="65"/>
      <c r="G54" s="65"/>
      <c r="H54" s="64">
        <f t="shared" si="4"/>
        <v>433985</v>
      </c>
    </row>
    <row r="55" spans="1:13">
      <c r="A55" s="32">
        <v>30</v>
      </c>
      <c r="B55" s="33" t="s">
        <v>70</v>
      </c>
      <c r="C55" s="33" t="s">
        <v>147</v>
      </c>
      <c r="D55" s="64">
        <v>2093</v>
      </c>
      <c r="E55" s="64">
        <v>488359</v>
      </c>
      <c r="F55" s="65"/>
      <c r="G55" s="65"/>
      <c r="H55" s="64">
        <f t="shared" si="4"/>
        <v>490452</v>
      </c>
    </row>
    <row r="56" spans="1:13">
      <c r="A56" s="32">
        <v>31</v>
      </c>
      <c r="B56" s="33" t="s">
        <v>71</v>
      </c>
      <c r="C56" s="33" t="s">
        <v>148</v>
      </c>
      <c r="D56" s="64">
        <v>1610</v>
      </c>
      <c r="E56" s="64">
        <v>284570</v>
      </c>
      <c r="F56" s="64">
        <v>774562</v>
      </c>
      <c r="G56" s="65"/>
      <c r="H56" s="64">
        <f t="shared" si="4"/>
        <v>1060742</v>
      </c>
    </row>
    <row r="57" spans="1:13">
      <c r="A57" s="32">
        <v>32</v>
      </c>
      <c r="B57" s="33" t="s">
        <v>72</v>
      </c>
      <c r="C57" s="33" t="s">
        <v>149</v>
      </c>
      <c r="D57" s="65"/>
      <c r="E57" s="64">
        <v>2490</v>
      </c>
      <c r="F57" s="64">
        <v>18836</v>
      </c>
      <c r="G57" s="65"/>
      <c r="H57" s="64">
        <f t="shared" si="4"/>
        <v>21326</v>
      </c>
    </row>
    <row r="58" spans="1:13">
      <c r="A58" s="32">
        <v>33</v>
      </c>
      <c r="B58" s="33" t="s">
        <v>73</v>
      </c>
      <c r="C58" s="33" t="s">
        <v>150</v>
      </c>
      <c r="D58" s="65"/>
      <c r="E58" s="64">
        <v>5349</v>
      </c>
      <c r="F58" s="64">
        <v>371831</v>
      </c>
      <c r="G58" s="65"/>
      <c r="H58" s="64">
        <f t="shared" si="4"/>
        <v>377180</v>
      </c>
    </row>
    <row r="59" spans="1:13">
      <c r="A59" s="32">
        <v>34</v>
      </c>
      <c r="B59" s="33" t="s">
        <v>74</v>
      </c>
      <c r="C59" s="33" t="s">
        <v>151</v>
      </c>
      <c r="D59" s="65"/>
      <c r="E59" s="64">
        <v>98</v>
      </c>
      <c r="F59" s="64">
        <v>19329</v>
      </c>
      <c r="G59" s="65"/>
      <c r="H59" s="64">
        <f t="shared" si="4"/>
        <v>19427</v>
      </c>
    </row>
    <row r="60" spans="1:13">
      <c r="A60" s="32">
        <v>35</v>
      </c>
      <c r="B60" s="33" t="s">
        <v>75</v>
      </c>
      <c r="C60" s="33" t="s">
        <v>152</v>
      </c>
      <c r="D60" s="64">
        <v>1610</v>
      </c>
      <c r="E60" s="64">
        <v>284749</v>
      </c>
      <c r="F60" s="64">
        <v>834178</v>
      </c>
      <c r="G60" s="65"/>
      <c r="H60" s="64">
        <f t="shared" si="4"/>
        <v>1120537</v>
      </c>
    </row>
    <row r="61" spans="1:13" s="6" customFormat="1" ht="27.95" customHeight="1">
      <c r="A61" s="34"/>
      <c r="B61" s="146" t="s">
        <v>27</v>
      </c>
      <c r="C61" s="147"/>
      <c r="D61" s="62">
        <f>SUM(D47:D60)</f>
        <v>1706490</v>
      </c>
      <c r="E61" s="62">
        <f>SUM(E47:E60)</f>
        <v>1500226</v>
      </c>
      <c r="F61" s="62">
        <f>SUM(F47:F60)</f>
        <v>2302971</v>
      </c>
      <c r="G61" s="62"/>
      <c r="H61" s="62">
        <f>SUM(H47:H60)</f>
        <v>5509687</v>
      </c>
      <c r="I61" s="16"/>
      <c r="J61" s="16"/>
      <c r="K61" s="17"/>
      <c r="L61" s="16"/>
      <c r="M61" s="16"/>
    </row>
    <row r="62" spans="1:13">
      <c r="A62" s="35"/>
      <c r="B62" s="36"/>
      <c r="C62" s="40" t="s">
        <v>91</v>
      </c>
      <c r="D62" s="63">
        <f>ROUND((D47+D48+D49+D50+D51+D52+D53)*46.28%,5)</f>
        <v>786383.74360000005</v>
      </c>
      <c r="E62" s="63">
        <f>ROUND((E47+E48+E49+E50+E51+E52+E53)*46.28%,5)</f>
        <v>1210.6848</v>
      </c>
      <c r="F62" s="63">
        <f>(F47+F48+F49+F50+F51+F52+F53)*46.28%</f>
        <v>131543.95799999998</v>
      </c>
      <c r="G62" s="63"/>
      <c r="H62" s="63">
        <f>SUM(D62:G62)</f>
        <v>919138.38640000008</v>
      </c>
      <c r="I62" s="21"/>
      <c r="J62" s="5"/>
    </row>
    <row r="63" spans="1:13">
      <c r="A63" s="35"/>
      <c r="B63" s="36"/>
      <c r="C63" s="40" t="s">
        <v>89</v>
      </c>
      <c r="D63" s="63">
        <f>ROUND((D47+D48+D49+D50+D51+D52+D53)*53.72%,5)</f>
        <v>912803.25639999995</v>
      </c>
      <c r="E63" s="63">
        <f>ROUND((E47+E48+E49+E50+E51+E52+E53)*53.72%,5)</f>
        <v>1405.3152</v>
      </c>
      <c r="F63" s="63">
        <f>(F47+F48+F49+F50+F51+F52+F53)*53.72%</f>
        <v>152691.04200000002</v>
      </c>
      <c r="G63" s="63"/>
      <c r="H63" s="63">
        <f>SUM(D63:G63)</f>
        <v>1066899.6135999998</v>
      </c>
      <c r="I63" s="21"/>
      <c r="J63" s="5"/>
    </row>
    <row r="64" spans="1:13">
      <c r="A64" s="35"/>
      <c r="B64" s="36"/>
      <c r="C64" s="40" t="s">
        <v>90</v>
      </c>
      <c r="D64" s="63">
        <f>D56+D57</f>
        <v>1610</v>
      </c>
      <c r="E64" s="63">
        <f>E56+E57</f>
        <v>287060</v>
      </c>
      <c r="F64" s="63">
        <f>F56+F57</f>
        <v>793398</v>
      </c>
      <c r="G64" s="63"/>
      <c r="H64" s="63">
        <f>H56+H57</f>
        <v>1082068</v>
      </c>
      <c r="I64" s="21"/>
      <c r="J64" s="5"/>
    </row>
    <row r="65" spans="1:13">
      <c r="A65" s="35"/>
      <c r="B65" s="36"/>
      <c r="C65" s="40" t="s">
        <v>96</v>
      </c>
      <c r="D65" s="63">
        <f>D54</f>
        <v>1990</v>
      </c>
      <c r="E65" s="63">
        <f>E54</f>
        <v>431995</v>
      </c>
      <c r="F65" s="63">
        <f>F54+F55</f>
        <v>0</v>
      </c>
      <c r="G65" s="63"/>
      <c r="H65" s="63">
        <f>SUM(D65:G65)</f>
        <v>433985</v>
      </c>
      <c r="I65" s="21"/>
      <c r="J65" s="5"/>
    </row>
    <row r="66" spans="1:13">
      <c r="A66" s="35"/>
      <c r="B66" s="36"/>
      <c r="C66" s="40" t="s">
        <v>97</v>
      </c>
      <c r="D66" s="63">
        <f>D55</f>
        <v>2093</v>
      </c>
      <c r="E66" s="63">
        <f>E55</f>
        <v>488359</v>
      </c>
      <c r="F66" s="63"/>
      <c r="G66" s="63"/>
      <c r="H66" s="63">
        <f>SUM(D66:G66)</f>
        <v>490452</v>
      </c>
      <c r="I66" s="21"/>
      <c r="J66" s="5"/>
    </row>
    <row r="67" spans="1:13">
      <c r="A67" s="35"/>
      <c r="B67" s="36"/>
      <c r="C67" s="40" t="s">
        <v>93</v>
      </c>
      <c r="D67" s="63">
        <f t="shared" ref="D67:F69" si="5">D58</f>
        <v>0</v>
      </c>
      <c r="E67" s="63">
        <f t="shared" si="5"/>
        <v>5349</v>
      </c>
      <c r="F67" s="63">
        <f t="shared" si="5"/>
        <v>371831</v>
      </c>
      <c r="G67" s="63"/>
      <c r="H67" s="63">
        <f>H58</f>
        <v>377180</v>
      </c>
      <c r="I67" s="21"/>
      <c r="J67" s="5"/>
    </row>
    <row r="68" spans="1:13">
      <c r="A68" s="35"/>
      <c r="B68" s="36"/>
      <c r="C68" s="40" t="s">
        <v>94</v>
      </c>
      <c r="D68" s="63">
        <f t="shared" si="5"/>
        <v>0</v>
      </c>
      <c r="E68" s="63">
        <f t="shared" si="5"/>
        <v>98</v>
      </c>
      <c r="F68" s="63">
        <f t="shared" si="5"/>
        <v>19329</v>
      </c>
      <c r="G68" s="63"/>
      <c r="H68" s="63">
        <f>H59</f>
        <v>19427</v>
      </c>
      <c r="I68" s="21"/>
      <c r="J68" s="5"/>
    </row>
    <row r="69" spans="1:13">
      <c r="A69" s="35"/>
      <c r="B69" s="36"/>
      <c r="C69" s="40" t="s">
        <v>95</v>
      </c>
      <c r="D69" s="63">
        <f t="shared" si="5"/>
        <v>1610</v>
      </c>
      <c r="E69" s="63">
        <f t="shared" si="5"/>
        <v>284749</v>
      </c>
      <c r="F69" s="63">
        <f t="shared" si="5"/>
        <v>834178</v>
      </c>
      <c r="G69" s="63"/>
      <c r="H69" s="63">
        <f>H60</f>
        <v>1120537</v>
      </c>
      <c r="I69" s="21"/>
      <c r="J69" s="5"/>
    </row>
    <row r="70" spans="1:13">
      <c r="A70" s="143" t="s">
        <v>12</v>
      </c>
      <c r="B70" s="144"/>
      <c r="C70" s="144"/>
      <c r="D70" s="145"/>
      <c r="E70" s="145"/>
      <c r="F70" s="145"/>
      <c r="G70" s="145"/>
      <c r="H70" s="145"/>
    </row>
    <row r="71" spans="1:13" s="6" customFormat="1" ht="25.5" customHeight="1">
      <c r="A71" s="34"/>
      <c r="B71" s="146" t="s">
        <v>26</v>
      </c>
      <c r="C71" s="147"/>
      <c r="D71" s="66">
        <f>D23+D42+D61</f>
        <v>19832216</v>
      </c>
      <c r="E71" s="66">
        <f>E23+E42+E61</f>
        <v>10697617</v>
      </c>
      <c r="F71" s="66">
        <f>F23+F42+F61</f>
        <v>3457048</v>
      </c>
      <c r="G71" s="66">
        <f>G23+G42+G61</f>
        <v>114418</v>
      </c>
      <c r="H71" s="66">
        <f t="shared" ref="H71:H73" si="6">SUM(D71:G71)</f>
        <v>34101299</v>
      </c>
      <c r="I71" s="16"/>
      <c r="J71" s="17"/>
      <c r="K71" s="17"/>
      <c r="L71" s="17"/>
      <c r="M71" s="17"/>
    </row>
    <row r="72" spans="1:13">
      <c r="A72" s="35"/>
      <c r="B72" s="36"/>
      <c r="C72" s="40" t="s">
        <v>91</v>
      </c>
      <c r="D72" s="67">
        <f t="shared" ref="D72:F74" si="7">D24+D43+D62</f>
        <v>8986828.7435999997</v>
      </c>
      <c r="E72" s="67">
        <f t="shared" si="7"/>
        <v>4681605.6847999999</v>
      </c>
      <c r="F72" s="67">
        <f t="shared" si="7"/>
        <v>131543.95799999998</v>
      </c>
      <c r="G72" s="67">
        <f>G24</f>
        <v>53072</v>
      </c>
      <c r="H72" s="67">
        <f t="shared" si="6"/>
        <v>13853050.386399999</v>
      </c>
      <c r="I72" s="21"/>
      <c r="J72" s="5"/>
    </row>
    <row r="73" spans="1:13">
      <c r="A73" s="35"/>
      <c r="B73" s="36"/>
      <c r="C73" s="40" t="s">
        <v>89</v>
      </c>
      <c r="D73" s="67">
        <f t="shared" si="7"/>
        <v>10837694.2564</v>
      </c>
      <c r="E73" s="67">
        <f t="shared" si="7"/>
        <v>4330175.3152000001</v>
      </c>
      <c r="F73" s="67">
        <f t="shared" si="7"/>
        <v>152691.04200000002</v>
      </c>
      <c r="G73" s="67">
        <f>G25</f>
        <v>61346</v>
      </c>
      <c r="H73" s="67">
        <f t="shared" si="6"/>
        <v>15381906.613600001</v>
      </c>
      <c r="I73" s="21"/>
      <c r="J73" s="5"/>
    </row>
    <row r="74" spans="1:13">
      <c r="A74" s="35"/>
      <c r="B74" s="36"/>
      <c r="C74" s="40" t="s">
        <v>92</v>
      </c>
      <c r="D74" s="67">
        <f t="shared" si="7"/>
        <v>2000</v>
      </c>
      <c r="E74" s="67">
        <f t="shared" si="7"/>
        <v>475286</v>
      </c>
      <c r="F74" s="67">
        <f t="shared" si="7"/>
        <v>1947475</v>
      </c>
      <c r="G74" s="67">
        <f>G26+G45+G64</f>
        <v>0</v>
      </c>
      <c r="H74" s="67">
        <f>H26+H45+H64</f>
        <v>2424761</v>
      </c>
      <c r="I74" s="21"/>
      <c r="J74" s="5"/>
    </row>
    <row r="75" spans="1:13">
      <c r="A75" s="35"/>
      <c r="B75" s="36"/>
      <c r="C75" s="40" t="s">
        <v>96</v>
      </c>
      <c r="D75" s="67">
        <f>D65</f>
        <v>1990</v>
      </c>
      <c r="E75" s="67">
        <f>E65</f>
        <v>431995</v>
      </c>
      <c r="F75" s="67">
        <f>F65</f>
        <v>0</v>
      </c>
      <c r="G75" s="67">
        <f>G65</f>
        <v>0</v>
      </c>
      <c r="H75" s="67">
        <f>SUM(D75:G75)</f>
        <v>433985</v>
      </c>
      <c r="I75" s="21"/>
      <c r="J75" s="5"/>
    </row>
    <row r="76" spans="1:13">
      <c r="A76" s="35"/>
      <c r="B76" s="36"/>
      <c r="C76" s="40" t="s">
        <v>97</v>
      </c>
      <c r="D76" s="67">
        <f t="shared" ref="D76:E79" si="8">D66</f>
        <v>2093</v>
      </c>
      <c r="E76" s="67">
        <f t="shared" si="8"/>
        <v>488359</v>
      </c>
      <c r="F76" s="67"/>
      <c r="G76" s="67"/>
      <c r="H76" s="67">
        <f>SUM(D76:G76)</f>
        <v>490452</v>
      </c>
      <c r="I76" s="21"/>
      <c r="J76" s="5"/>
    </row>
    <row r="77" spans="1:13">
      <c r="A77" s="35"/>
      <c r="B77" s="36"/>
      <c r="C77" s="40" t="s">
        <v>93</v>
      </c>
      <c r="D77" s="67">
        <f t="shared" si="8"/>
        <v>0</v>
      </c>
      <c r="E77" s="67">
        <f t="shared" si="8"/>
        <v>5349</v>
      </c>
      <c r="F77" s="67">
        <f t="shared" ref="F77:G79" si="9">F67</f>
        <v>371831</v>
      </c>
      <c r="G77" s="67">
        <f t="shared" si="9"/>
        <v>0</v>
      </c>
      <c r="H77" s="67">
        <f>SUM(D77:G77)</f>
        <v>377180</v>
      </c>
      <c r="I77" s="21"/>
      <c r="J77" s="5"/>
    </row>
    <row r="78" spans="1:13">
      <c r="A78" s="35"/>
      <c r="B78" s="36"/>
      <c r="C78" s="40" t="s">
        <v>94</v>
      </c>
      <c r="D78" s="67">
        <f t="shared" si="8"/>
        <v>0</v>
      </c>
      <c r="E78" s="67">
        <f t="shared" si="8"/>
        <v>98</v>
      </c>
      <c r="F78" s="67">
        <f t="shared" si="9"/>
        <v>19329</v>
      </c>
      <c r="G78" s="67">
        <f t="shared" si="9"/>
        <v>0</v>
      </c>
      <c r="H78" s="67">
        <f>H68</f>
        <v>19427</v>
      </c>
      <c r="I78" s="21"/>
      <c r="J78" s="5"/>
    </row>
    <row r="79" spans="1:13">
      <c r="A79" s="35"/>
      <c r="B79" s="36"/>
      <c r="C79" s="40" t="s">
        <v>98</v>
      </c>
      <c r="D79" s="67">
        <f t="shared" si="8"/>
        <v>1610</v>
      </c>
      <c r="E79" s="67">
        <f t="shared" si="8"/>
        <v>284749</v>
      </c>
      <c r="F79" s="67">
        <f t="shared" si="9"/>
        <v>834178</v>
      </c>
      <c r="G79" s="67">
        <f t="shared" si="9"/>
        <v>0</v>
      </c>
      <c r="H79" s="67">
        <f>H69</f>
        <v>1120537</v>
      </c>
      <c r="I79" s="21"/>
      <c r="J79" s="5"/>
    </row>
    <row r="80" spans="1:13">
      <c r="A80" s="143" t="s">
        <v>13</v>
      </c>
      <c r="B80" s="144"/>
      <c r="C80" s="144"/>
      <c r="D80" s="145"/>
      <c r="E80" s="145"/>
      <c r="F80" s="145"/>
      <c r="G80" s="145"/>
      <c r="H80" s="145"/>
    </row>
    <row r="81" spans="1:13">
      <c r="A81" s="32">
        <v>36</v>
      </c>
      <c r="B81" s="33" t="s">
        <v>76</v>
      </c>
      <c r="C81" s="33" t="s">
        <v>77</v>
      </c>
      <c r="D81" s="64">
        <v>174140</v>
      </c>
      <c r="E81" s="64"/>
      <c r="F81" s="64"/>
      <c r="G81" s="64"/>
      <c r="H81" s="64">
        <f>SUM(D81:G81)</f>
        <v>174140</v>
      </c>
    </row>
    <row r="82" spans="1:13" ht="25.5">
      <c r="A82" s="32">
        <v>37</v>
      </c>
      <c r="B82" s="33" t="s">
        <v>14</v>
      </c>
      <c r="C82" s="33" t="s">
        <v>15</v>
      </c>
      <c r="D82" s="60">
        <f>ROUND((SUM(D17:D22,D28:D38,D47:D53))*3.3%,2)</f>
        <v>654209.26</v>
      </c>
      <c r="E82" s="60">
        <f>ROUND((SUM(E17:E22,E28:E38,E47:E53))*3.3%,2)</f>
        <v>297388.77</v>
      </c>
      <c r="F82" s="60"/>
      <c r="G82" s="60"/>
      <c r="H82" s="60">
        <f>SUM(D82:G82)</f>
        <v>951598.03</v>
      </c>
    </row>
    <row r="83" spans="1:13" ht="25.5">
      <c r="A83" s="32">
        <v>38</v>
      </c>
      <c r="B83" s="33" t="s">
        <v>16</v>
      </c>
      <c r="C83" s="33" t="s">
        <v>46</v>
      </c>
      <c r="D83" s="60">
        <f>ROUND((SUM(D16,D39:D41,D56:D60))*3.12%,2)</f>
        <v>112.63</v>
      </c>
      <c r="E83" s="60">
        <f>ROUND((SUM(E16,E39:E41,E56:E60))*3.12%,2)</f>
        <v>23883.040000000001</v>
      </c>
      <c r="F83" s="60"/>
      <c r="G83" s="60"/>
      <c r="H83" s="60">
        <f>SUM(D83:G83)</f>
        <v>23995.670000000002</v>
      </c>
    </row>
    <row r="84" spans="1:13" ht="25.5">
      <c r="A84" s="32">
        <v>39</v>
      </c>
      <c r="B84" s="33" t="s">
        <v>37</v>
      </c>
      <c r="C84" s="33" t="s">
        <v>36</v>
      </c>
      <c r="D84" s="60">
        <f>ROUND((D54+D55)*2.4%,2)</f>
        <v>97.99</v>
      </c>
      <c r="E84" s="60">
        <f>ROUND((E54+E55)*2.4%,2)</f>
        <v>22088.5</v>
      </c>
      <c r="F84" s="60"/>
      <c r="G84" s="60"/>
      <c r="H84" s="60">
        <f>SUM(D84:G84)</f>
        <v>22186.49</v>
      </c>
    </row>
    <row r="85" spans="1:13" s="6" customFormat="1">
      <c r="A85" s="139" t="s">
        <v>28</v>
      </c>
      <c r="B85" s="140"/>
      <c r="C85" s="141"/>
      <c r="D85" s="62">
        <f>SUM(D81:D84)</f>
        <v>828559.88</v>
      </c>
      <c r="E85" s="62">
        <f>SUM(E81:E84)</f>
        <v>343360.31</v>
      </c>
      <c r="F85" s="62"/>
      <c r="G85" s="62"/>
      <c r="H85" s="62">
        <f>SUM(H81:H84)</f>
        <v>1171920.19</v>
      </c>
      <c r="I85" s="17"/>
      <c r="J85" s="17"/>
      <c r="K85" s="17"/>
      <c r="L85" s="14"/>
    </row>
    <row r="86" spans="1:13">
      <c r="A86" s="35"/>
      <c r="B86" s="36"/>
      <c r="C86" s="128" t="s">
        <v>91</v>
      </c>
      <c r="D86" s="68">
        <f>ROUND(D72*3.3%+D81*46.28%,2)</f>
        <v>377157.34</v>
      </c>
      <c r="E86" s="63">
        <f>ROUND(E72*3.3%,1)</f>
        <v>154493</v>
      </c>
      <c r="F86" s="63"/>
      <c r="G86" s="63"/>
      <c r="H86" s="63">
        <f>SUM(D86:G86)</f>
        <v>531650.34000000008</v>
      </c>
      <c r="J86" s="5"/>
    </row>
    <row r="87" spans="1:13">
      <c r="A87" s="35"/>
      <c r="B87" s="36"/>
      <c r="C87" s="128" t="s">
        <v>89</v>
      </c>
      <c r="D87" s="68">
        <f>ROUND(D73*3.3%+D81*53.72%,2)</f>
        <v>451191.92</v>
      </c>
      <c r="E87" s="63">
        <f>ROUND(E73*3.3%,2)</f>
        <v>142895.79</v>
      </c>
      <c r="F87" s="63"/>
      <c r="G87" s="63"/>
      <c r="H87" s="63">
        <f>SUM(D87:G87)</f>
        <v>594087.71</v>
      </c>
      <c r="J87" s="5"/>
    </row>
    <row r="88" spans="1:13">
      <c r="A88" s="35"/>
      <c r="B88" s="36"/>
      <c r="C88" s="128" t="s">
        <v>92</v>
      </c>
      <c r="D88" s="63">
        <f>ROUND(D74*3.12%,2)</f>
        <v>62.4</v>
      </c>
      <c r="E88" s="63">
        <f>ROUND(E74*3.12%,1)</f>
        <v>14828.9</v>
      </c>
      <c r="F88" s="63"/>
      <c r="G88" s="63"/>
      <c r="H88" s="63">
        <f t="shared" ref="H88:H93" si="10">SUM(D88:G88)</f>
        <v>14891.3</v>
      </c>
      <c r="J88" s="5"/>
    </row>
    <row r="89" spans="1:13">
      <c r="A89" s="35"/>
      <c r="B89" s="36"/>
      <c r="C89" s="128" t="s">
        <v>96</v>
      </c>
      <c r="D89" s="63">
        <f>ROUND(D75*2.4%,2)</f>
        <v>47.76</v>
      </c>
      <c r="E89" s="63">
        <f>ROUND(E75*2.4%,2)</f>
        <v>10367.879999999999</v>
      </c>
      <c r="F89" s="63"/>
      <c r="G89" s="63"/>
      <c r="H89" s="63">
        <f>SUM(D89:G89)</f>
        <v>10415.64</v>
      </c>
      <c r="J89" s="5"/>
    </row>
    <row r="90" spans="1:13">
      <c r="A90" s="35"/>
      <c r="B90" s="36"/>
      <c r="C90" s="128" t="s">
        <v>97</v>
      </c>
      <c r="D90" s="63">
        <f>ROUND(D76*2.4%,2)</f>
        <v>50.23</v>
      </c>
      <c r="E90" s="63">
        <f>ROUND(E76*2.4%,2)</f>
        <v>11720.62</v>
      </c>
      <c r="F90" s="63"/>
      <c r="G90" s="63"/>
      <c r="H90" s="63">
        <f>SUM(D90:G90)</f>
        <v>11770.85</v>
      </c>
      <c r="J90" s="5"/>
    </row>
    <row r="91" spans="1:13">
      <c r="A91" s="35"/>
      <c r="B91" s="36"/>
      <c r="C91" s="128" t="s">
        <v>93</v>
      </c>
      <c r="D91" s="63">
        <f t="shared" ref="D91:E93" si="11">ROUND(D77*3.12%,2)</f>
        <v>0</v>
      </c>
      <c r="E91" s="63">
        <f t="shared" si="11"/>
        <v>166.89</v>
      </c>
      <c r="F91" s="63"/>
      <c r="G91" s="63"/>
      <c r="H91" s="63">
        <f t="shared" si="10"/>
        <v>166.89</v>
      </c>
      <c r="J91" s="5"/>
    </row>
    <row r="92" spans="1:13">
      <c r="A92" s="35"/>
      <c r="B92" s="36"/>
      <c r="C92" s="128" t="s">
        <v>94</v>
      </c>
      <c r="D92" s="63">
        <f t="shared" si="11"/>
        <v>0</v>
      </c>
      <c r="E92" s="63">
        <f t="shared" si="11"/>
        <v>3.06</v>
      </c>
      <c r="F92" s="63"/>
      <c r="G92" s="63"/>
      <c r="H92" s="63">
        <f t="shared" si="10"/>
        <v>3.06</v>
      </c>
      <c r="J92" s="5"/>
    </row>
    <row r="93" spans="1:13">
      <c r="A93" s="35"/>
      <c r="B93" s="36"/>
      <c r="C93" s="128" t="s">
        <v>98</v>
      </c>
      <c r="D93" s="63">
        <f t="shared" si="11"/>
        <v>50.23</v>
      </c>
      <c r="E93" s="63">
        <f t="shared" si="11"/>
        <v>8884.17</v>
      </c>
      <c r="F93" s="63"/>
      <c r="G93" s="63"/>
      <c r="H93" s="63">
        <f t="shared" si="10"/>
        <v>8934.4</v>
      </c>
      <c r="J93" s="5"/>
    </row>
    <row r="94" spans="1:13" s="6" customFormat="1">
      <c r="A94" s="139" t="s">
        <v>29</v>
      </c>
      <c r="B94" s="140"/>
      <c r="C94" s="141"/>
      <c r="D94" s="62">
        <f t="shared" ref="D94:H96" si="12">D71+D85</f>
        <v>20660775.879999999</v>
      </c>
      <c r="E94" s="62">
        <f t="shared" si="12"/>
        <v>11040977.310000001</v>
      </c>
      <c r="F94" s="62">
        <f t="shared" si="12"/>
        <v>3457048</v>
      </c>
      <c r="G94" s="62">
        <f t="shared" si="12"/>
        <v>114418</v>
      </c>
      <c r="H94" s="62">
        <f t="shared" si="12"/>
        <v>35273219.189999998</v>
      </c>
      <c r="I94" s="17"/>
      <c r="J94" s="17"/>
      <c r="K94" s="17"/>
      <c r="L94" s="17"/>
      <c r="M94" s="17"/>
    </row>
    <row r="95" spans="1:13">
      <c r="A95" s="35"/>
      <c r="B95" s="36"/>
      <c r="C95" s="128" t="s">
        <v>91</v>
      </c>
      <c r="D95" s="63">
        <f t="shared" si="12"/>
        <v>9363986.0835999995</v>
      </c>
      <c r="E95" s="63">
        <f t="shared" si="12"/>
        <v>4836098.6847999999</v>
      </c>
      <c r="F95" s="63">
        <f t="shared" si="12"/>
        <v>131543.95799999998</v>
      </c>
      <c r="G95" s="63">
        <f t="shared" si="12"/>
        <v>53072</v>
      </c>
      <c r="H95" s="63">
        <f t="shared" si="12"/>
        <v>14384700.726399999</v>
      </c>
      <c r="I95" s="21"/>
      <c r="J95" s="5"/>
      <c r="K95" s="23"/>
    </row>
    <row r="96" spans="1:13">
      <c r="A96" s="35"/>
      <c r="B96" s="36"/>
      <c r="C96" s="128" t="s">
        <v>89</v>
      </c>
      <c r="D96" s="63">
        <f t="shared" si="12"/>
        <v>11288886.1764</v>
      </c>
      <c r="E96" s="63">
        <f t="shared" si="12"/>
        <v>4473071.1052000001</v>
      </c>
      <c r="F96" s="63">
        <f t="shared" si="12"/>
        <v>152691.04200000002</v>
      </c>
      <c r="G96" s="63">
        <f t="shared" si="12"/>
        <v>61346</v>
      </c>
      <c r="H96" s="63">
        <f t="shared" si="12"/>
        <v>15975994.323600002</v>
      </c>
      <c r="I96" s="21"/>
      <c r="J96" s="5"/>
      <c r="K96" s="23"/>
    </row>
    <row r="97" spans="1:11">
      <c r="A97" s="35"/>
      <c r="B97" s="36"/>
      <c r="C97" s="128" t="s">
        <v>92</v>
      </c>
      <c r="D97" s="63">
        <f>D74+D88</f>
        <v>2062.4</v>
      </c>
      <c r="E97" s="63">
        <f>E74+E88</f>
        <v>490114.9</v>
      </c>
      <c r="F97" s="63">
        <f>F74+F88</f>
        <v>1947475</v>
      </c>
      <c r="G97" s="63"/>
      <c r="H97" s="63">
        <f t="shared" ref="H97:H102" si="13">H74+H88</f>
        <v>2439652.2999999998</v>
      </c>
      <c r="I97" s="21"/>
      <c r="J97" s="5"/>
      <c r="K97" s="23"/>
    </row>
    <row r="98" spans="1:11">
      <c r="A98" s="35"/>
      <c r="B98" s="36"/>
      <c r="C98" s="128" t="s">
        <v>96</v>
      </c>
      <c r="D98" s="63">
        <f>D75+D89</f>
        <v>2037.76</v>
      </c>
      <c r="E98" s="63">
        <f>E75+E89</f>
        <v>442362.88</v>
      </c>
      <c r="F98" s="63"/>
      <c r="G98" s="63"/>
      <c r="H98" s="63">
        <f t="shared" si="13"/>
        <v>444400.64000000001</v>
      </c>
      <c r="I98" s="21"/>
      <c r="J98" s="5"/>
      <c r="K98" s="23"/>
    </row>
    <row r="99" spans="1:11">
      <c r="A99" s="35"/>
      <c r="B99" s="36"/>
      <c r="C99" s="128" t="s">
        <v>97</v>
      </c>
      <c r="D99" s="63">
        <f>D76+D90</f>
        <v>2143.23</v>
      </c>
      <c r="E99" s="63">
        <f>E76+E90</f>
        <v>500079.62</v>
      </c>
      <c r="F99" s="63"/>
      <c r="G99" s="63"/>
      <c r="H99" s="63">
        <f t="shared" si="13"/>
        <v>502222.85</v>
      </c>
      <c r="I99" s="21"/>
      <c r="J99" s="5"/>
      <c r="K99" s="23"/>
    </row>
    <row r="100" spans="1:11">
      <c r="A100" s="35"/>
      <c r="B100" s="36"/>
      <c r="C100" s="128" t="s">
        <v>93</v>
      </c>
      <c r="D100" s="63"/>
      <c r="E100" s="63">
        <f t="shared" ref="E100:F102" si="14">E77+E91</f>
        <v>5515.89</v>
      </c>
      <c r="F100" s="63">
        <f t="shared" si="14"/>
        <v>371831</v>
      </c>
      <c r="G100" s="63"/>
      <c r="H100" s="63">
        <f t="shared" si="13"/>
        <v>377346.89</v>
      </c>
      <c r="I100" s="21"/>
      <c r="J100" s="5"/>
      <c r="K100" s="23"/>
    </row>
    <row r="101" spans="1:11">
      <c r="A101" s="35"/>
      <c r="B101" s="36"/>
      <c r="C101" s="128" t="s">
        <v>94</v>
      </c>
      <c r="D101" s="63"/>
      <c r="E101" s="63">
        <f t="shared" si="14"/>
        <v>101.06</v>
      </c>
      <c r="F101" s="63">
        <f t="shared" si="14"/>
        <v>19329</v>
      </c>
      <c r="G101" s="63"/>
      <c r="H101" s="63">
        <f t="shared" si="13"/>
        <v>19430.060000000001</v>
      </c>
      <c r="I101" s="21"/>
      <c r="J101" s="5"/>
      <c r="K101" s="23"/>
    </row>
    <row r="102" spans="1:11">
      <c r="A102" s="35"/>
      <c r="B102" s="36"/>
      <c r="C102" s="128" t="s">
        <v>98</v>
      </c>
      <c r="D102" s="63">
        <f>D79+D93</f>
        <v>1660.23</v>
      </c>
      <c r="E102" s="63">
        <f t="shared" si="14"/>
        <v>293633.17</v>
      </c>
      <c r="F102" s="63">
        <f t="shared" si="14"/>
        <v>834178</v>
      </c>
      <c r="G102" s="63"/>
      <c r="H102" s="63">
        <f t="shared" si="13"/>
        <v>1129471.3999999999</v>
      </c>
      <c r="I102" s="21"/>
      <c r="J102" s="5"/>
      <c r="K102" s="23"/>
    </row>
    <row r="103" spans="1:11">
      <c r="A103" s="143" t="s">
        <v>17</v>
      </c>
      <c r="B103" s="144"/>
      <c r="C103" s="144"/>
      <c r="D103" s="145"/>
      <c r="E103" s="145"/>
      <c r="F103" s="145"/>
      <c r="G103" s="145"/>
      <c r="H103" s="145"/>
    </row>
    <row r="104" spans="1:11" ht="15" customHeight="1">
      <c r="A104" s="32">
        <v>40</v>
      </c>
      <c r="B104" s="33" t="s">
        <v>78</v>
      </c>
      <c r="C104" s="33" t="s">
        <v>153</v>
      </c>
      <c r="D104" s="64"/>
      <c r="E104" s="65"/>
      <c r="F104" s="65"/>
      <c r="G104" s="65">
        <v>379519</v>
      </c>
      <c r="H104" s="64">
        <f t="shared" ref="H104:H115" si="15">SUM(D104:G104)</f>
        <v>379519</v>
      </c>
      <c r="K104" s="163"/>
    </row>
    <row r="105" spans="1:11" ht="14.25" customHeight="1">
      <c r="A105" s="32">
        <v>41</v>
      </c>
      <c r="B105" s="33" t="s">
        <v>79</v>
      </c>
      <c r="C105" s="33" t="s">
        <v>154</v>
      </c>
      <c r="D105" s="64"/>
      <c r="E105" s="65"/>
      <c r="F105" s="65"/>
      <c r="G105" s="65">
        <v>403057</v>
      </c>
      <c r="H105" s="64">
        <f t="shared" si="15"/>
        <v>403057</v>
      </c>
      <c r="K105" s="164"/>
    </row>
    <row r="106" spans="1:11" ht="15.75" customHeight="1">
      <c r="A106" s="32">
        <v>42</v>
      </c>
      <c r="B106" s="33" t="s">
        <v>81</v>
      </c>
      <c r="C106" s="33" t="s">
        <v>155</v>
      </c>
      <c r="D106" s="64"/>
      <c r="E106" s="65"/>
      <c r="F106" s="65"/>
      <c r="G106" s="65">
        <v>96279</v>
      </c>
      <c r="H106" s="64">
        <f t="shared" si="15"/>
        <v>96279</v>
      </c>
      <c r="K106" s="164"/>
    </row>
    <row r="107" spans="1:11" ht="15" customHeight="1">
      <c r="A107" s="32">
        <v>43</v>
      </c>
      <c r="B107" s="33" t="s">
        <v>82</v>
      </c>
      <c r="C107" s="33" t="s">
        <v>156</v>
      </c>
      <c r="D107" s="64"/>
      <c r="E107" s="65"/>
      <c r="F107" s="65"/>
      <c r="G107" s="65">
        <v>104120</v>
      </c>
      <c r="H107" s="64">
        <f t="shared" si="15"/>
        <v>104120</v>
      </c>
      <c r="K107" s="164"/>
    </row>
    <row r="108" spans="1:11">
      <c r="A108" s="32">
        <v>44</v>
      </c>
      <c r="B108" s="33" t="s">
        <v>80</v>
      </c>
      <c r="C108" s="33" t="s">
        <v>157</v>
      </c>
      <c r="D108" s="65"/>
      <c r="E108" s="65"/>
      <c r="F108" s="65"/>
      <c r="G108" s="64">
        <v>43189</v>
      </c>
      <c r="H108" s="64">
        <f t="shared" si="15"/>
        <v>43189</v>
      </c>
      <c r="K108" s="163"/>
    </row>
    <row r="109" spans="1:11">
      <c r="A109" s="32">
        <v>45</v>
      </c>
      <c r="B109" s="33" t="s">
        <v>83</v>
      </c>
      <c r="C109" s="33" t="s">
        <v>18</v>
      </c>
      <c r="D109" s="58"/>
      <c r="E109" s="58"/>
      <c r="F109" s="58"/>
      <c r="G109" s="59">
        <v>20308</v>
      </c>
      <c r="H109" s="60">
        <f t="shared" si="15"/>
        <v>20308</v>
      </c>
      <c r="K109" s="163"/>
    </row>
    <row r="110" spans="1:11" ht="25.5">
      <c r="A110" s="32">
        <v>46</v>
      </c>
      <c r="B110" s="33" t="s">
        <v>49</v>
      </c>
      <c r="C110" s="33" t="s">
        <v>84</v>
      </c>
      <c r="D110" s="58"/>
      <c r="E110" s="58"/>
      <c r="F110" s="58"/>
      <c r="G110" s="59">
        <f>ROUND(7099017/8.42,2)</f>
        <v>843113.66</v>
      </c>
      <c r="H110" s="60">
        <f>SUM(D110:G110)</f>
        <v>843113.66</v>
      </c>
    </row>
    <row r="111" spans="1:11" ht="38.25">
      <c r="A111" s="32">
        <v>47</v>
      </c>
      <c r="B111" s="33" t="s">
        <v>47</v>
      </c>
      <c r="C111" s="33" t="s">
        <v>48</v>
      </c>
      <c r="D111" s="65"/>
      <c r="E111" s="65"/>
      <c r="F111" s="65"/>
      <c r="G111" s="69">
        <f>ROUND(180000/8.42,2)</f>
        <v>21377.67</v>
      </c>
      <c r="H111" s="64">
        <f t="shared" si="15"/>
        <v>21377.67</v>
      </c>
    </row>
    <row r="112" spans="1:11" ht="51">
      <c r="A112" s="32">
        <v>48</v>
      </c>
      <c r="B112" s="33" t="s">
        <v>39</v>
      </c>
      <c r="C112" s="33" t="s">
        <v>40</v>
      </c>
      <c r="D112" s="64">
        <f>ROUND((D16+D39+D40+D41+D56+D57+D58+D59+D60)*1.0312*4.97%,2)</f>
        <v>185.01</v>
      </c>
      <c r="E112" s="64">
        <f>ROUND((E16+E39+E40+E41+E56+E57+E58+E59+E60)*1.0312*4.97%,2)</f>
        <v>39231.440000000002</v>
      </c>
      <c r="F112" s="65"/>
      <c r="G112" s="65"/>
      <c r="H112" s="64">
        <f t="shared" si="15"/>
        <v>39416.450000000004</v>
      </c>
    </row>
    <row r="113" spans="1:12" ht="51">
      <c r="A113" s="32">
        <v>49</v>
      </c>
      <c r="B113" s="33" t="s">
        <v>43</v>
      </c>
      <c r="C113" s="33" t="s">
        <v>41</v>
      </c>
      <c r="D113" s="64">
        <f>ROUND((SUM(D17:D22,D28:D38,D47:D53))*1.033*1.96%,2)</f>
        <v>401383.15</v>
      </c>
      <c r="E113" s="64">
        <f>ROUND((SUM(E17:E22,E28:E38,E47:E53))*1.033*1.96%,2)</f>
        <v>182459.73</v>
      </c>
      <c r="F113" s="65"/>
      <c r="G113" s="65"/>
      <c r="H113" s="64">
        <f t="shared" si="15"/>
        <v>583842.88</v>
      </c>
    </row>
    <row r="114" spans="1:12" ht="51">
      <c r="A114" s="32">
        <v>50</v>
      </c>
      <c r="B114" s="33" t="s">
        <v>44</v>
      </c>
      <c r="C114" s="33" t="s">
        <v>42</v>
      </c>
      <c r="D114" s="64">
        <f>ROUND((D54+D55)*1.024*3.81%,2)</f>
        <v>159.30000000000001</v>
      </c>
      <c r="E114" s="64">
        <f>ROUND((E54+E55)*1.024*3.81%,2)</f>
        <v>35907.06</v>
      </c>
      <c r="F114" s="65"/>
      <c r="G114" s="65"/>
      <c r="H114" s="64">
        <f t="shared" si="15"/>
        <v>36066.36</v>
      </c>
    </row>
    <row r="115" spans="1:12" ht="25.5">
      <c r="A115" s="32">
        <v>51</v>
      </c>
      <c r="B115" s="33" t="s">
        <v>45</v>
      </c>
      <c r="C115" s="33" t="s">
        <v>38</v>
      </c>
      <c r="D115" s="64">
        <f>ROUND(D94*0.4%,2)</f>
        <v>82643.100000000006</v>
      </c>
      <c r="E115" s="64">
        <f>ROUND(E94*0.4%,2)</f>
        <v>44163.91</v>
      </c>
      <c r="F115" s="65"/>
      <c r="G115" s="65"/>
      <c r="H115" s="64">
        <f t="shared" si="15"/>
        <v>126807.01000000001</v>
      </c>
    </row>
    <row r="116" spans="1:12" s="6" customFormat="1" ht="24.75" customHeight="1">
      <c r="A116" s="34"/>
      <c r="B116" s="146" t="s">
        <v>30</v>
      </c>
      <c r="C116" s="154"/>
      <c r="D116" s="62">
        <f>SUM(D104:D115)</f>
        <v>484370.56000000006</v>
      </c>
      <c r="E116" s="62">
        <f>SUM(E104:E115)</f>
        <v>301762.14</v>
      </c>
      <c r="F116" s="62"/>
      <c r="G116" s="62">
        <f>SUM(G104:G115)</f>
        <v>1910963.33</v>
      </c>
      <c r="H116" s="62">
        <f>SUM(H104:H115)</f>
        <v>2697096.0300000003</v>
      </c>
      <c r="I116" s="16"/>
      <c r="J116" s="17"/>
      <c r="K116" s="17"/>
      <c r="L116" s="16"/>
    </row>
    <row r="117" spans="1:12" hidden="1">
      <c r="A117" s="35"/>
      <c r="B117" s="36"/>
      <c r="C117" s="37" t="s">
        <v>21</v>
      </c>
      <c r="D117" s="60" t="e">
        <f>#REF!</f>
        <v>#REF!</v>
      </c>
      <c r="E117" s="62">
        <f>SUM(E105:E116)</f>
        <v>603524.28</v>
      </c>
      <c r="F117" s="60"/>
      <c r="G117" s="60" t="e">
        <f>G105+(G109+#REF!+#REF!+#REF!+#REF!-0.02)*0.79224</f>
        <v>#REF!</v>
      </c>
      <c r="H117" s="60" t="e">
        <f t="shared" ref="H117:H120" si="16">SUM(D117:G117)</f>
        <v>#REF!</v>
      </c>
    </row>
    <row r="118" spans="1:12" hidden="1">
      <c r="A118" s="35"/>
      <c r="B118" s="36"/>
      <c r="C118" s="37" t="s">
        <v>22</v>
      </c>
      <c r="D118" s="62"/>
      <c r="E118" s="62">
        <f>SUM(E109:E117)</f>
        <v>1207048.56</v>
      </c>
      <c r="F118" s="60" t="e">
        <f>F104+#REF!</f>
        <v>#REF!</v>
      </c>
      <c r="G118" s="60" t="e">
        <f>(+G109+#REF!+#REF!+#REF!+#REF!)*0.01012</f>
        <v>#REF!</v>
      </c>
      <c r="H118" s="60" t="e">
        <f t="shared" si="16"/>
        <v>#REF!</v>
      </c>
      <c r="J118" s="5"/>
    </row>
    <row r="119" spans="1:12" hidden="1">
      <c r="A119" s="35"/>
      <c r="B119" s="36"/>
      <c r="C119" s="37" t="s">
        <v>24</v>
      </c>
      <c r="D119" s="62"/>
      <c r="E119" s="62">
        <f>SUM(E109:E118)</f>
        <v>2414097.12</v>
      </c>
      <c r="F119" s="60"/>
      <c r="G119" s="60" t="e">
        <f>(G109+#REF!+#REF!+#REF!+#REF!)*0.19136</f>
        <v>#REF!</v>
      </c>
      <c r="H119" s="60" t="e">
        <f t="shared" si="16"/>
        <v>#REF!</v>
      </c>
    </row>
    <row r="120" spans="1:12" hidden="1">
      <c r="A120" s="35"/>
      <c r="B120" s="36"/>
      <c r="C120" s="37" t="s">
        <v>11</v>
      </c>
      <c r="D120" s="62"/>
      <c r="E120" s="62">
        <f>SUM(E109:E119)</f>
        <v>4828194.24</v>
      </c>
      <c r="F120" s="60">
        <f>F105</f>
        <v>0</v>
      </c>
      <c r="G120" s="60" t="e">
        <f>(G109+#REF!+#REF!+#REF!+#REF!)*0.0063</f>
        <v>#REF!</v>
      </c>
      <c r="H120" s="60" t="e">
        <f t="shared" si="16"/>
        <v>#REF!</v>
      </c>
      <c r="J120" s="5"/>
    </row>
    <row r="121" spans="1:12" ht="13.5">
      <c r="A121" s="38"/>
      <c r="B121" s="39"/>
      <c r="C121" s="40" t="s">
        <v>91</v>
      </c>
      <c r="D121" s="63">
        <f>ROUND(D113*46.28%+D95*0.4%,2)-0.01</f>
        <v>223216.06</v>
      </c>
      <c r="E121" s="63">
        <f>ROUND(E113*46.28%+E95*0.4%,2)</f>
        <v>103786.76</v>
      </c>
      <c r="F121" s="63"/>
      <c r="G121" s="63">
        <f>ROUND(G104+G109*46.28%+G110*46.28%+G111*46.28%,2)</f>
        <v>789004.13</v>
      </c>
      <c r="H121" s="63">
        <f t="shared" ref="H121:H128" si="17">SUM(D121:G121)</f>
        <v>1116006.95</v>
      </c>
      <c r="J121" s="5"/>
    </row>
    <row r="122" spans="1:12" ht="13.5">
      <c r="A122" s="38"/>
      <c r="B122" s="39"/>
      <c r="C122" s="40" t="s">
        <v>89</v>
      </c>
      <c r="D122" s="63">
        <f>ROUND(D113*53.72%+D96*0.4%,2)</f>
        <v>260778.57</v>
      </c>
      <c r="E122" s="63">
        <f>ROUND(E113*53.72%+E96*0.4%,2)</f>
        <v>115909.65</v>
      </c>
      <c r="F122" s="63"/>
      <c r="G122" s="63">
        <f>ROUND(G105+G109*53.72%-0.001+G110*53.72%+G111*53.72%,2)</f>
        <v>878371.2</v>
      </c>
      <c r="H122" s="63">
        <f>SUM(D122:G122)</f>
        <v>1255059.42</v>
      </c>
      <c r="J122" s="5"/>
    </row>
    <row r="123" spans="1:12" ht="13.5">
      <c r="A123" s="38"/>
      <c r="B123" s="39"/>
      <c r="C123" s="40" t="s">
        <v>92</v>
      </c>
      <c r="D123" s="63">
        <f>ROUND(D97*4.97%+D97*0.4%,2)</f>
        <v>110.75</v>
      </c>
      <c r="E123" s="63">
        <f>ROUND(E97*4.97%+E97*0.4%,2)</f>
        <v>26319.17</v>
      </c>
      <c r="F123" s="63"/>
      <c r="G123" s="63">
        <f>G108</f>
        <v>43189</v>
      </c>
      <c r="H123" s="63">
        <f t="shared" si="17"/>
        <v>69618.92</v>
      </c>
      <c r="J123" s="5"/>
    </row>
    <row r="124" spans="1:12" ht="13.5">
      <c r="A124" s="38"/>
      <c r="B124" s="39"/>
      <c r="C124" s="40" t="s">
        <v>96</v>
      </c>
      <c r="D124" s="63">
        <f>ROUND(D114*46.28%+D98*0.4%,2)</f>
        <v>81.88</v>
      </c>
      <c r="E124" s="63">
        <f>ROUND(E114*46.28%+E98*0.4%,2)</f>
        <v>18387.240000000002</v>
      </c>
      <c r="F124" s="63"/>
      <c r="G124" s="63">
        <f>G106</f>
        <v>96279</v>
      </c>
      <c r="H124" s="63">
        <f t="shared" si="17"/>
        <v>114748.12</v>
      </c>
      <c r="J124" s="5"/>
    </row>
    <row r="125" spans="1:12" ht="13.5">
      <c r="A125" s="38"/>
      <c r="B125" s="39"/>
      <c r="C125" s="40" t="s">
        <v>97</v>
      </c>
      <c r="D125" s="63">
        <f>ROUND(D114*53.72%+D99*0.4%,2)</f>
        <v>94.15</v>
      </c>
      <c r="E125" s="63">
        <f>ROUND(E114*53.72%+E99*0.4%,2)</f>
        <v>21289.59</v>
      </c>
      <c r="F125" s="63"/>
      <c r="G125" s="63">
        <f>G107</f>
        <v>104120</v>
      </c>
      <c r="H125" s="63">
        <f>D125+E125+G125</f>
        <v>125503.74</v>
      </c>
      <c r="J125" s="5"/>
    </row>
    <row r="126" spans="1:12" ht="13.5">
      <c r="A126" s="38"/>
      <c r="B126" s="39"/>
      <c r="C126" s="40" t="s">
        <v>93</v>
      </c>
      <c r="D126" s="63"/>
      <c r="E126" s="63">
        <f>ROUND(E100*4.97%+E100*0.4%,2)</f>
        <v>296.2</v>
      </c>
      <c r="F126" s="63"/>
      <c r="G126" s="63">
        <v>0</v>
      </c>
      <c r="H126" s="63">
        <f t="shared" si="17"/>
        <v>296.2</v>
      </c>
      <c r="J126" s="5"/>
    </row>
    <row r="127" spans="1:12" ht="13.5">
      <c r="A127" s="38"/>
      <c r="B127" s="39"/>
      <c r="C127" s="40" t="s">
        <v>94</v>
      </c>
      <c r="D127" s="63"/>
      <c r="E127" s="63">
        <f>ROUND(E101*4.97%+E101*0.4%,2)</f>
        <v>5.43</v>
      </c>
      <c r="F127" s="63"/>
      <c r="G127" s="63">
        <v>0</v>
      </c>
      <c r="H127" s="63">
        <f t="shared" si="17"/>
        <v>5.43</v>
      </c>
      <c r="J127" s="5"/>
    </row>
    <row r="128" spans="1:12" ht="13.5">
      <c r="A128" s="38"/>
      <c r="B128" s="39"/>
      <c r="C128" s="40" t="s">
        <v>98</v>
      </c>
      <c r="D128" s="63">
        <f>ROUND(D102*4.97%+D102*0.4%,2)</f>
        <v>89.15</v>
      </c>
      <c r="E128" s="63">
        <f>ROUND(E102*4.97%+E102*0.4%,2)</f>
        <v>15768.1</v>
      </c>
      <c r="F128" s="63"/>
      <c r="G128" s="63">
        <v>0</v>
      </c>
      <c r="H128" s="63">
        <f t="shared" si="17"/>
        <v>15857.25</v>
      </c>
      <c r="J128" s="5"/>
    </row>
    <row r="129" spans="1:13" s="6" customFormat="1" ht="25.5" customHeight="1">
      <c r="A129" s="34"/>
      <c r="B129" s="146" t="s">
        <v>31</v>
      </c>
      <c r="C129" s="147"/>
      <c r="D129" s="62">
        <f>D94+D116</f>
        <v>21145146.439999998</v>
      </c>
      <c r="E129" s="62">
        <f>E94+E116</f>
        <v>11342739.450000001</v>
      </c>
      <c r="F129" s="62">
        <f>F94+F116</f>
        <v>3457048</v>
      </c>
      <c r="G129" s="62">
        <f>G94+G116</f>
        <v>2025381.33</v>
      </c>
      <c r="H129" s="62">
        <f>H94+H116</f>
        <v>37970315.219999999</v>
      </c>
      <c r="I129" s="19"/>
      <c r="J129" s="17"/>
      <c r="K129" s="17"/>
      <c r="L129" s="17"/>
      <c r="M129" s="17"/>
    </row>
    <row r="130" spans="1:13" ht="13.5">
      <c r="A130" s="38"/>
      <c r="B130" s="39"/>
      <c r="C130" s="40" t="s">
        <v>88</v>
      </c>
      <c r="D130" s="63">
        <f t="shared" ref="D130:H132" si="18">D95+D121</f>
        <v>9587202.1436000001</v>
      </c>
      <c r="E130" s="63">
        <f t="shared" si="18"/>
        <v>4939885.4447999997</v>
      </c>
      <c r="F130" s="63">
        <f t="shared" si="18"/>
        <v>131543.95799999998</v>
      </c>
      <c r="G130" s="63">
        <f t="shared" si="18"/>
        <v>842076.13</v>
      </c>
      <c r="H130" s="63">
        <f t="shared" si="18"/>
        <v>15500707.676399998</v>
      </c>
      <c r="I130" s="22"/>
      <c r="J130" s="5"/>
    </row>
    <row r="131" spans="1:13" ht="13.5">
      <c r="A131" s="38"/>
      <c r="B131" s="39"/>
      <c r="C131" s="40" t="s">
        <v>89</v>
      </c>
      <c r="D131" s="63">
        <f t="shared" si="18"/>
        <v>11549664.746400001</v>
      </c>
      <c r="E131" s="63">
        <f t="shared" si="18"/>
        <v>4588980.7552000005</v>
      </c>
      <c r="F131" s="63">
        <f t="shared" si="18"/>
        <v>152691.04200000002</v>
      </c>
      <c r="G131" s="63">
        <f t="shared" si="18"/>
        <v>939717.2</v>
      </c>
      <c r="H131" s="63">
        <f t="shared" si="18"/>
        <v>17231053.743600003</v>
      </c>
      <c r="I131" s="22"/>
      <c r="J131" s="22"/>
    </row>
    <row r="132" spans="1:13" ht="13.5">
      <c r="A132" s="38"/>
      <c r="B132" s="39"/>
      <c r="C132" s="40" t="s">
        <v>92</v>
      </c>
      <c r="D132" s="63">
        <f t="shared" si="18"/>
        <v>2173.15</v>
      </c>
      <c r="E132" s="63">
        <f t="shared" si="18"/>
        <v>516434.07</v>
      </c>
      <c r="F132" s="63">
        <f t="shared" si="18"/>
        <v>1947475</v>
      </c>
      <c r="G132" s="63">
        <f t="shared" si="18"/>
        <v>43189</v>
      </c>
      <c r="H132" s="63">
        <f t="shared" si="18"/>
        <v>2509271.2199999997</v>
      </c>
      <c r="I132" s="22"/>
      <c r="J132" s="5"/>
    </row>
    <row r="133" spans="1:13" ht="13.5">
      <c r="A133" s="38"/>
      <c r="B133" s="39"/>
      <c r="C133" s="40" t="s">
        <v>96</v>
      </c>
      <c r="D133" s="63">
        <f>D98+D124</f>
        <v>2119.64</v>
      </c>
      <c r="E133" s="63">
        <f>E98+E124</f>
        <v>460750.12</v>
      </c>
      <c r="F133" s="63"/>
      <c r="G133" s="63">
        <f t="shared" ref="G133:H137" si="19">G98+G124</f>
        <v>96279</v>
      </c>
      <c r="H133" s="63">
        <f t="shared" si="19"/>
        <v>559148.76</v>
      </c>
      <c r="I133" s="22"/>
      <c r="J133" s="5"/>
    </row>
    <row r="134" spans="1:13" ht="13.5">
      <c r="A134" s="38"/>
      <c r="B134" s="39"/>
      <c r="C134" s="40" t="s">
        <v>97</v>
      </c>
      <c r="D134" s="63">
        <f>D99+D125</f>
        <v>2237.38</v>
      </c>
      <c r="E134" s="63">
        <f>E99+E125</f>
        <v>521369.21</v>
      </c>
      <c r="F134" s="63"/>
      <c r="G134" s="63">
        <f t="shared" si="19"/>
        <v>104120</v>
      </c>
      <c r="H134" s="63">
        <f t="shared" si="19"/>
        <v>627726.59</v>
      </c>
      <c r="I134" s="22"/>
      <c r="J134" s="5"/>
    </row>
    <row r="135" spans="1:13" ht="13.5">
      <c r="A135" s="38"/>
      <c r="B135" s="39"/>
      <c r="C135" s="40" t="s">
        <v>93</v>
      </c>
      <c r="D135" s="63"/>
      <c r="E135" s="63">
        <f t="shared" ref="E135:F137" si="20">E100+E126</f>
        <v>5812.09</v>
      </c>
      <c r="F135" s="63">
        <f t="shared" si="20"/>
        <v>371831</v>
      </c>
      <c r="G135" s="63">
        <f t="shared" si="19"/>
        <v>0</v>
      </c>
      <c r="H135" s="63">
        <f t="shared" si="19"/>
        <v>377643.09</v>
      </c>
      <c r="I135" s="22"/>
      <c r="J135" s="5"/>
    </row>
    <row r="136" spans="1:13" ht="13.5">
      <c r="A136" s="38"/>
      <c r="B136" s="39"/>
      <c r="C136" s="40" t="s">
        <v>99</v>
      </c>
      <c r="D136" s="63"/>
      <c r="E136" s="63">
        <f t="shared" si="20"/>
        <v>106.49000000000001</v>
      </c>
      <c r="F136" s="63">
        <f t="shared" si="20"/>
        <v>19329</v>
      </c>
      <c r="G136" s="63">
        <f t="shared" si="19"/>
        <v>0</v>
      </c>
      <c r="H136" s="63">
        <f t="shared" si="19"/>
        <v>19435.490000000002</v>
      </c>
      <c r="I136" s="22"/>
      <c r="J136" s="5"/>
    </row>
    <row r="137" spans="1:13" ht="13.5">
      <c r="A137" s="38"/>
      <c r="B137" s="39"/>
      <c r="C137" s="40" t="s">
        <v>95</v>
      </c>
      <c r="D137" s="63">
        <f>D102+D128</f>
        <v>1749.38</v>
      </c>
      <c r="E137" s="63">
        <f t="shared" si="20"/>
        <v>309401.26999999996</v>
      </c>
      <c r="F137" s="63">
        <f t="shared" si="20"/>
        <v>834178</v>
      </c>
      <c r="G137" s="63">
        <f t="shared" si="19"/>
        <v>0</v>
      </c>
      <c r="H137" s="63">
        <f t="shared" si="19"/>
        <v>1145328.6499999999</v>
      </c>
      <c r="I137" s="22"/>
      <c r="J137" s="5"/>
    </row>
    <row r="138" spans="1:13">
      <c r="A138" s="143" t="s">
        <v>19</v>
      </c>
      <c r="B138" s="144"/>
      <c r="C138" s="144"/>
      <c r="D138" s="145"/>
      <c r="E138" s="145"/>
      <c r="F138" s="145"/>
      <c r="G138" s="145"/>
      <c r="H138" s="145"/>
    </row>
    <row r="139" spans="1:13" ht="25.5">
      <c r="A139" s="32">
        <v>51</v>
      </c>
      <c r="B139" s="33" t="s">
        <v>20</v>
      </c>
      <c r="C139" s="33" t="s">
        <v>158</v>
      </c>
      <c r="D139" s="60">
        <f>ROUND(D129*1.5%,2)</f>
        <v>317177.2</v>
      </c>
      <c r="E139" s="60">
        <f t="shared" ref="E139:G139" si="21">ROUND(E129*1.5%,2)</f>
        <v>170141.09</v>
      </c>
      <c r="F139" s="60">
        <f t="shared" si="21"/>
        <v>51855.72</v>
      </c>
      <c r="G139" s="60">
        <f t="shared" si="21"/>
        <v>30380.720000000001</v>
      </c>
      <c r="H139" s="60">
        <f>SUM(D139:G139)</f>
        <v>569554.73</v>
      </c>
      <c r="I139" s="15"/>
      <c r="J139" s="5"/>
      <c r="K139" s="5"/>
      <c r="L139" s="5"/>
      <c r="M139" s="5"/>
    </row>
    <row r="140" spans="1:13" s="6" customFormat="1" ht="26.25" customHeight="1">
      <c r="A140" s="34"/>
      <c r="B140" s="146" t="s">
        <v>33</v>
      </c>
      <c r="C140" s="147"/>
      <c r="D140" s="62">
        <f>D139</f>
        <v>317177.2</v>
      </c>
      <c r="E140" s="62">
        <f>E139</f>
        <v>170141.09</v>
      </c>
      <c r="F140" s="62">
        <f>F139</f>
        <v>51855.72</v>
      </c>
      <c r="G140" s="62">
        <f>G139</f>
        <v>30380.720000000001</v>
      </c>
      <c r="H140" s="62">
        <f t="shared" ref="H140:H144" si="22">SUM(D140:G140)</f>
        <v>569554.73</v>
      </c>
      <c r="I140" s="16"/>
      <c r="J140" s="17"/>
      <c r="K140" s="17"/>
      <c r="L140" s="17"/>
      <c r="M140" s="17"/>
    </row>
    <row r="141" spans="1:13" hidden="1">
      <c r="A141" s="35"/>
      <c r="B141" s="36"/>
      <c r="C141" s="37" t="s">
        <v>21</v>
      </c>
      <c r="D141" s="60" t="e">
        <f>#REF!*3%</f>
        <v>#REF!</v>
      </c>
      <c r="E141" s="60" t="e">
        <f>#REF!*3%</f>
        <v>#REF!</v>
      </c>
      <c r="F141" s="60" t="e">
        <f>#REF!*3%</f>
        <v>#REF!</v>
      </c>
      <c r="G141" s="60" t="e">
        <f>#REF!*3%</f>
        <v>#REF!</v>
      </c>
      <c r="H141" s="60" t="e">
        <f t="shared" si="22"/>
        <v>#REF!</v>
      </c>
    </row>
    <row r="142" spans="1:13" hidden="1">
      <c r="A142" s="35"/>
      <c r="B142" s="36"/>
      <c r="C142" s="37" t="s">
        <v>22</v>
      </c>
      <c r="D142" s="60" t="e">
        <f>#REF!*3%</f>
        <v>#REF!</v>
      </c>
      <c r="E142" s="60" t="e">
        <f>#REF!*3%</f>
        <v>#REF!</v>
      </c>
      <c r="F142" s="60" t="e">
        <f>#REF!*3%</f>
        <v>#REF!</v>
      </c>
      <c r="G142" s="60" t="e">
        <f>#REF!*3%</f>
        <v>#REF!</v>
      </c>
      <c r="H142" s="60" t="e">
        <f t="shared" si="22"/>
        <v>#REF!</v>
      </c>
      <c r="J142" s="5"/>
    </row>
    <row r="143" spans="1:13" hidden="1">
      <c r="A143" s="35"/>
      <c r="B143" s="36"/>
      <c r="C143" s="37" t="s">
        <v>24</v>
      </c>
      <c r="D143" s="60" t="e">
        <f>#REF!*3%</f>
        <v>#REF!</v>
      </c>
      <c r="E143" s="60" t="e">
        <f>#REF!*3%</f>
        <v>#REF!</v>
      </c>
      <c r="F143" s="60" t="e">
        <f>#REF!*3%</f>
        <v>#REF!</v>
      </c>
      <c r="G143" s="60" t="e">
        <f>#REF!*3%</f>
        <v>#REF!</v>
      </c>
      <c r="H143" s="60" t="e">
        <f t="shared" si="22"/>
        <v>#REF!</v>
      </c>
    </row>
    <row r="144" spans="1:13" hidden="1">
      <c r="A144" s="35"/>
      <c r="B144" s="36"/>
      <c r="C144" s="37" t="s">
        <v>11</v>
      </c>
      <c r="D144" s="60" t="e">
        <f>#REF!*3%</f>
        <v>#REF!</v>
      </c>
      <c r="E144" s="60" t="e">
        <f>#REF!*3%</f>
        <v>#REF!</v>
      </c>
      <c r="F144" s="60" t="e">
        <f>#REF!*3%</f>
        <v>#REF!</v>
      </c>
      <c r="G144" s="60" t="e">
        <f>#REF!*3%</f>
        <v>#REF!</v>
      </c>
      <c r="H144" s="60" t="e">
        <f t="shared" si="22"/>
        <v>#REF!</v>
      </c>
      <c r="J144" s="5"/>
    </row>
    <row r="145" spans="1:13">
      <c r="A145" s="35"/>
      <c r="B145" s="36"/>
      <c r="C145" s="40" t="s">
        <v>91</v>
      </c>
      <c r="D145" s="63">
        <f>ROUND(D130*1.5%,2)</f>
        <v>143808.03</v>
      </c>
      <c r="E145" s="63">
        <f t="shared" ref="E145" si="23">ROUND(E130*1.5%,2)</f>
        <v>74098.28</v>
      </c>
      <c r="F145" s="63">
        <f>ROUND(F130*1.5%,2)-0.02</f>
        <v>1973.14</v>
      </c>
      <c r="G145" s="63">
        <f>ROUND(G130*1.5%,2)-0.01</f>
        <v>12631.13</v>
      </c>
      <c r="H145" s="63">
        <f>SUM(D145:G145)</f>
        <v>232510.58000000002</v>
      </c>
      <c r="I145" s="25"/>
      <c r="J145" s="5"/>
    </row>
    <row r="146" spans="1:13">
      <c r="A146" s="35"/>
      <c r="B146" s="36"/>
      <c r="C146" s="40" t="s">
        <v>89</v>
      </c>
      <c r="D146" s="63">
        <f t="shared" ref="D146:G152" si="24">ROUND(D131*1.5%,2)</f>
        <v>173244.97</v>
      </c>
      <c r="E146" s="63">
        <f t="shared" si="24"/>
        <v>68834.710000000006</v>
      </c>
      <c r="F146" s="63">
        <f t="shared" si="24"/>
        <v>2290.37</v>
      </c>
      <c r="G146" s="63">
        <f t="shared" si="24"/>
        <v>14095.76</v>
      </c>
      <c r="H146" s="63">
        <f>SUM(D146:G146)</f>
        <v>258465.81</v>
      </c>
      <c r="I146" s="25"/>
      <c r="J146" s="5"/>
      <c r="K146" s="25"/>
    </row>
    <row r="147" spans="1:13">
      <c r="A147" s="35"/>
      <c r="B147" s="36"/>
      <c r="C147" s="40" t="s">
        <v>92</v>
      </c>
      <c r="D147" s="63">
        <f t="shared" si="24"/>
        <v>32.6</v>
      </c>
      <c r="E147" s="63">
        <f t="shared" si="24"/>
        <v>7746.51</v>
      </c>
      <c r="F147" s="63">
        <f t="shared" si="24"/>
        <v>29212.13</v>
      </c>
      <c r="G147" s="63">
        <f t="shared" si="24"/>
        <v>647.84</v>
      </c>
      <c r="H147" s="63">
        <f t="shared" ref="H147:H152" si="25">SUM(D147:G147)</f>
        <v>37639.08</v>
      </c>
      <c r="I147" s="25"/>
      <c r="J147" s="5"/>
    </row>
    <row r="148" spans="1:13">
      <c r="A148" s="35"/>
      <c r="B148" s="36"/>
      <c r="C148" s="40" t="s">
        <v>96</v>
      </c>
      <c r="D148" s="63">
        <f>ROUND(D133*1.5%,1)</f>
        <v>31.8</v>
      </c>
      <c r="E148" s="63">
        <f t="shared" si="24"/>
        <v>6911.25</v>
      </c>
      <c r="F148" s="63">
        <f t="shared" si="24"/>
        <v>0</v>
      </c>
      <c r="G148" s="63">
        <f t="shared" si="24"/>
        <v>1444.19</v>
      </c>
      <c r="H148" s="63">
        <f t="shared" si="25"/>
        <v>8387.24</v>
      </c>
      <c r="I148" s="25"/>
      <c r="J148" s="5"/>
    </row>
    <row r="149" spans="1:13">
      <c r="A149" s="35"/>
      <c r="B149" s="36"/>
      <c r="C149" s="40" t="s">
        <v>97</v>
      </c>
      <c r="D149" s="63">
        <f t="shared" si="24"/>
        <v>33.56</v>
      </c>
      <c r="E149" s="63">
        <f t="shared" si="24"/>
        <v>7820.54</v>
      </c>
      <c r="F149" s="63">
        <f t="shared" si="24"/>
        <v>0</v>
      </c>
      <c r="G149" s="63">
        <f t="shared" si="24"/>
        <v>1561.8</v>
      </c>
      <c r="H149" s="63">
        <f t="shared" si="25"/>
        <v>9415.9</v>
      </c>
      <c r="I149" s="25"/>
      <c r="J149" s="5"/>
    </row>
    <row r="150" spans="1:13">
      <c r="A150" s="35"/>
      <c r="B150" s="36"/>
      <c r="C150" s="40" t="s">
        <v>93</v>
      </c>
      <c r="D150" s="63">
        <f t="shared" si="24"/>
        <v>0</v>
      </c>
      <c r="E150" s="63">
        <f t="shared" si="24"/>
        <v>87.18</v>
      </c>
      <c r="F150" s="63">
        <f t="shared" si="24"/>
        <v>5577.47</v>
      </c>
      <c r="G150" s="63">
        <f t="shared" si="24"/>
        <v>0</v>
      </c>
      <c r="H150" s="63">
        <f t="shared" si="25"/>
        <v>5664.6500000000005</v>
      </c>
      <c r="I150" s="25"/>
      <c r="J150" s="5"/>
    </row>
    <row r="151" spans="1:13">
      <c r="A151" s="35"/>
      <c r="B151" s="36"/>
      <c r="C151" s="40" t="s">
        <v>94</v>
      </c>
      <c r="D151" s="63">
        <f t="shared" si="24"/>
        <v>0</v>
      </c>
      <c r="E151" s="63">
        <f t="shared" si="24"/>
        <v>1.6</v>
      </c>
      <c r="F151" s="63">
        <f t="shared" si="24"/>
        <v>289.94</v>
      </c>
      <c r="G151" s="63">
        <f t="shared" si="24"/>
        <v>0</v>
      </c>
      <c r="H151" s="63">
        <f t="shared" si="25"/>
        <v>291.54000000000002</v>
      </c>
      <c r="I151" s="25"/>
      <c r="J151" s="5"/>
    </row>
    <row r="152" spans="1:13">
      <c r="A152" s="35"/>
      <c r="B152" s="36"/>
      <c r="C152" s="40" t="s">
        <v>95</v>
      </c>
      <c r="D152" s="63">
        <f t="shared" si="24"/>
        <v>26.24</v>
      </c>
      <c r="E152" s="63">
        <f t="shared" si="24"/>
        <v>4641.0200000000004</v>
      </c>
      <c r="F152" s="63">
        <f t="shared" si="24"/>
        <v>12512.67</v>
      </c>
      <c r="G152" s="63">
        <f t="shared" si="24"/>
        <v>0</v>
      </c>
      <c r="H152" s="63">
        <f t="shared" si="25"/>
        <v>17179.93</v>
      </c>
      <c r="I152" s="25"/>
      <c r="J152" s="5"/>
    </row>
    <row r="153" spans="1:13" s="6" customFormat="1" ht="26.25" customHeight="1">
      <c r="A153" s="41">
        <v>52</v>
      </c>
      <c r="B153" s="148" t="s">
        <v>32</v>
      </c>
      <c r="C153" s="149"/>
      <c r="D153" s="70">
        <f>D129+D140</f>
        <v>21462323.639999997</v>
      </c>
      <c r="E153" s="70">
        <f t="shared" ref="E153:G153" si="26">E129+E140</f>
        <v>11512880.540000001</v>
      </c>
      <c r="F153" s="70">
        <f t="shared" si="26"/>
        <v>3508903.72</v>
      </c>
      <c r="G153" s="70">
        <f t="shared" si="26"/>
        <v>2055762.05</v>
      </c>
      <c r="H153" s="70">
        <f t="shared" ref="H153" si="27">SUM(D153:G153)</f>
        <v>38539869.949999996</v>
      </c>
      <c r="I153" s="17"/>
      <c r="J153" s="17"/>
      <c r="K153" s="117"/>
      <c r="L153" s="17"/>
      <c r="M153" s="17"/>
    </row>
    <row r="154" spans="1:13">
      <c r="A154" s="42"/>
      <c r="B154" s="36"/>
      <c r="C154" s="40" t="s">
        <v>91</v>
      </c>
      <c r="D154" s="60">
        <f>D130+D145</f>
        <v>9731010.1735999994</v>
      </c>
      <c r="E154" s="60">
        <f t="shared" ref="E154:G154" si="28">E130+E145</f>
        <v>5013983.7248</v>
      </c>
      <c r="F154" s="60">
        <f t="shared" si="28"/>
        <v>133517.098</v>
      </c>
      <c r="G154" s="60">
        <f t="shared" si="28"/>
        <v>854707.26</v>
      </c>
      <c r="H154" s="60">
        <f t="shared" ref="H154:H161" si="29">SUM(D154:G154)</f>
        <v>15733218.256399998</v>
      </c>
      <c r="I154" s="25">
        <f>D154+E154</f>
        <v>14744993.898399999</v>
      </c>
      <c r="J154" s="5"/>
      <c r="K154" s="25"/>
    </row>
    <row r="155" spans="1:13">
      <c r="A155" s="42"/>
      <c r="B155" s="36"/>
      <c r="C155" s="40" t="s">
        <v>89</v>
      </c>
      <c r="D155" s="60">
        <f t="shared" ref="D155:G161" si="30">D131+D146</f>
        <v>11722909.716400001</v>
      </c>
      <c r="E155" s="60">
        <f t="shared" si="30"/>
        <v>4657815.4652000004</v>
      </c>
      <c r="F155" s="60">
        <f t="shared" si="30"/>
        <v>154981.41200000001</v>
      </c>
      <c r="G155" s="60">
        <f t="shared" si="30"/>
        <v>953812.96</v>
      </c>
      <c r="H155" s="60">
        <f t="shared" si="29"/>
        <v>17489519.553600002</v>
      </c>
      <c r="I155" s="25">
        <f t="shared" ref="I155:I161" si="31">D155+E155</f>
        <v>16380725.181600001</v>
      </c>
      <c r="J155" s="5"/>
      <c r="K155" s="25"/>
    </row>
    <row r="156" spans="1:13">
      <c r="A156" s="42"/>
      <c r="B156" s="36"/>
      <c r="C156" s="40" t="s">
        <v>92</v>
      </c>
      <c r="D156" s="60">
        <f t="shared" si="30"/>
        <v>2205.75</v>
      </c>
      <c r="E156" s="60">
        <f t="shared" si="30"/>
        <v>524180.58</v>
      </c>
      <c r="F156" s="60">
        <f t="shared" si="30"/>
        <v>1976687.13</v>
      </c>
      <c r="G156" s="60">
        <f t="shared" si="30"/>
        <v>43836.84</v>
      </c>
      <c r="H156" s="60">
        <f t="shared" si="29"/>
        <v>2546910.2999999998</v>
      </c>
      <c r="I156" s="25">
        <f t="shared" si="31"/>
        <v>526386.33000000007</v>
      </c>
      <c r="J156" s="5"/>
      <c r="K156" s="25"/>
    </row>
    <row r="157" spans="1:13">
      <c r="A157" s="42"/>
      <c r="B157" s="36"/>
      <c r="C157" s="40" t="s">
        <v>96</v>
      </c>
      <c r="D157" s="60">
        <f t="shared" si="30"/>
        <v>2151.44</v>
      </c>
      <c r="E157" s="60">
        <f t="shared" si="30"/>
        <v>467661.37</v>
      </c>
      <c r="F157" s="60">
        <f t="shared" si="30"/>
        <v>0</v>
      </c>
      <c r="G157" s="60">
        <f t="shared" si="30"/>
        <v>97723.19</v>
      </c>
      <c r="H157" s="60">
        <f t="shared" si="29"/>
        <v>567536</v>
      </c>
      <c r="I157" s="25">
        <f t="shared" si="31"/>
        <v>469812.81</v>
      </c>
      <c r="J157" s="5"/>
      <c r="K157" s="25"/>
    </row>
    <row r="158" spans="1:13">
      <c r="A158" s="42"/>
      <c r="B158" s="36"/>
      <c r="C158" s="40" t="s">
        <v>97</v>
      </c>
      <c r="D158" s="60">
        <f t="shared" si="30"/>
        <v>2270.94</v>
      </c>
      <c r="E158" s="60">
        <f t="shared" si="30"/>
        <v>529189.75</v>
      </c>
      <c r="F158" s="60">
        <f t="shared" si="30"/>
        <v>0</v>
      </c>
      <c r="G158" s="60">
        <f t="shared" si="30"/>
        <v>105681.8</v>
      </c>
      <c r="H158" s="60">
        <f t="shared" si="29"/>
        <v>637142.49</v>
      </c>
      <c r="I158" s="25">
        <f t="shared" si="31"/>
        <v>531460.68999999994</v>
      </c>
      <c r="J158" s="5"/>
      <c r="K158" s="25"/>
    </row>
    <row r="159" spans="1:13">
      <c r="A159" s="42"/>
      <c r="B159" s="36"/>
      <c r="C159" s="40" t="s">
        <v>85</v>
      </c>
      <c r="D159" s="60">
        <f t="shared" si="30"/>
        <v>0</v>
      </c>
      <c r="E159" s="60">
        <f t="shared" si="30"/>
        <v>5899.27</v>
      </c>
      <c r="F159" s="60">
        <f t="shared" si="30"/>
        <v>377408.47</v>
      </c>
      <c r="G159" s="60">
        <f t="shared" si="30"/>
        <v>0</v>
      </c>
      <c r="H159" s="60">
        <f t="shared" si="29"/>
        <v>383307.74</v>
      </c>
      <c r="I159" s="25">
        <f t="shared" si="31"/>
        <v>5899.27</v>
      </c>
      <c r="J159" s="5"/>
      <c r="K159" s="25"/>
    </row>
    <row r="160" spans="1:13">
      <c r="A160" s="42"/>
      <c r="B160" s="36"/>
      <c r="C160" s="40" t="s">
        <v>86</v>
      </c>
      <c r="D160" s="60">
        <f t="shared" si="30"/>
        <v>0</v>
      </c>
      <c r="E160" s="60">
        <f t="shared" si="30"/>
        <v>108.09</v>
      </c>
      <c r="F160" s="60">
        <f t="shared" si="30"/>
        <v>19618.939999999999</v>
      </c>
      <c r="G160" s="60">
        <f t="shared" si="30"/>
        <v>0</v>
      </c>
      <c r="H160" s="60">
        <f t="shared" si="29"/>
        <v>19727.03</v>
      </c>
      <c r="I160" s="25">
        <f t="shared" si="31"/>
        <v>108.09</v>
      </c>
      <c r="J160" s="5"/>
      <c r="K160" s="25"/>
    </row>
    <row r="161" spans="1:17">
      <c r="A161" s="42"/>
      <c r="B161" s="36"/>
      <c r="C161" s="40" t="s">
        <v>87</v>
      </c>
      <c r="D161" s="60">
        <f t="shared" si="30"/>
        <v>1775.6200000000001</v>
      </c>
      <c r="E161" s="60">
        <f t="shared" si="30"/>
        <v>314042.28999999998</v>
      </c>
      <c r="F161" s="60">
        <f t="shared" si="30"/>
        <v>846690.67</v>
      </c>
      <c r="G161" s="60">
        <f t="shared" si="30"/>
        <v>0</v>
      </c>
      <c r="H161" s="60">
        <f t="shared" si="29"/>
        <v>1162508.58</v>
      </c>
      <c r="I161" s="25">
        <f t="shared" si="31"/>
        <v>315817.90999999997</v>
      </c>
      <c r="J161" s="5"/>
      <c r="K161" s="25"/>
    </row>
    <row r="162" spans="1:17">
      <c r="A162" s="143" t="s">
        <v>108</v>
      </c>
      <c r="B162" s="144"/>
      <c r="C162" s="144"/>
      <c r="D162" s="145"/>
      <c r="E162" s="145"/>
      <c r="F162" s="145"/>
      <c r="G162" s="145"/>
      <c r="H162" s="145"/>
      <c r="I162" s="25"/>
      <c r="J162" s="5"/>
      <c r="K162" s="25"/>
    </row>
    <row r="163" spans="1:17" s="9" customFormat="1" ht="39.75" customHeight="1">
      <c r="A163" s="43">
        <v>53</v>
      </c>
      <c r="B163" s="44"/>
      <c r="C163" s="45" t="s">
        <v>218</v>
      </c>
      <c r="D163" s="133" t="s">
        <v>213</v>
      </c>
      <c r="E163" s="133" t="s">
        <v>213</v>
      </c>
      <c r="F163" s="133" t="s">
        <v>213</v>
      </c>
      <c r="G163" s="133" t="s">
        <v>213</v>
      </c>
      <c r="H163" s="133" t="s">
        <v>213</v>
      </c>
      <c r="I163" s="27" t="e">
        <f>H164+H165+H166+H167+H168+H169+H170+H171</f>
        <v>#VALUE!</v>
      </c>
      <c r="J163" s="18" t="e">
        <f>H163-I163</f>
        <v>#VALUE!</v>
      </c>
      <c r="K163" s="71"/>
      <c r="L163" s="71"/>
      <c r="M163" s="71"/>
      <c r="N163" s="71"/>
      <c r="O163" s="71"/>
      <c r="P163" s="71"/>
      <c r="Q163" s="71"/>
    </row>
    <row r="164" spans="1:17" s="10" customFormat="1" ht="13.5" customHeight="1">
      <c r="A164" s="46"/>
      <c r="B164" s="47"/>
      <c r="C164" s="48" t="s">
        <v>91</v>
      </c>
      <c r="D164" s="134" t="s">
        <v>213</v>
      </c>
      <c r="E164" s="134" t="s">
        <v>213</v>
      </c>
      <c r="F164" s="134" t="s">
        <v>213</v>
      </c>
      <c r="G164" s="134" t="s">
        <v>213</v>
      </c>
      <c r="H164" s="134" t="s">
        <v>213</v>
      </c>
      <c r="I164" s="20"/>
      <c r="J164" s="20"/>
      <c r="K164" s="24"/>
      <c r="L164" s="20"/>
      <c r="M164" s="20"/>
      <c r="N164" s="20"/>
    </row>
    <row r="165" spans="1:17" s="10" customFormat="1" ht="13.5" customHeight="1">
      <c r="A165" s="46"/>
      <c r="B165" s="47"/>
      <c r="C165" s="48" t="s">
        <v>89</v>
      </c>
      <c r="D165" s="134" t="s">
        <v>213</v>
      </c>
      <c r="E165" s="134" t="s">
        <v>213</v>
      </c>
      <c r="F165" s="134" t="s">
        <v>213</v>
      </c>
      <c r="G165" s="134" t="s">
        <v>213</v>
      </c>
      <c r="H165" s="134" t="s">
        <v>213</v>
      </c>
      <c r="I165" s="11"/>
      <c r="J165" s="11"/>
      <c r="K165" s="11"/>
      <c r="L165" s="20"/>
      <c r="M165" s="20"/>
    </row>
    <row r="166" spans="1:17" s="10" customFormat="1" ht="13.5" customHeight="1">
      <c r="A166" s="46"/>
      <c r="B166" s="47"/>
      <c r="C166" s="48" t="s">
        <v>92</v>
      </c>
      <c r="D166" s="134" t="s">
        <v>213</v>
      </c>
      <c r="E166" s="134" t="s">
        <v>213</v>
      </c>
      <c r="F166" s="134" t="s">
        <v>213</v>
      </c>
      <c r="G166" s="134" t="s">
        <v>213</v>
      </c>
      <c r="H166" s="134" t="s">
        <v>213</v>
      </c>
      <c r="I166" s="20"/>
      <c r="J166" s="11"/>
      <c r="K166" s="11"/>
    </row>
    <row r="167" spans="1:17" s="10" customFormat="1" ht="13.5" customHeight="1">
      <c r="A167" s="46"/>
      <c r="B167" s="47"/>
      <c r="C167" s="48" t="s">
        <v>100</v>
      </c>
      <c r="D167" s="134" t="s">
        <v>213</v>
      </c>
      <c r="E167" s="134" t="s">
        <v>213</v>
      </c>
      <c r="F167" s="134" t="s">
        <v>213</v>
      </c>
      <c r="G167" s="134" t="s">
        <v>213</v>
      </c>
      <c r="H167" s="134" t="s">
        <v>213</v>
      </c>
      <c r="I167" s="20"/>
      <c r="J167" s="20"/>
      <c r="K167" s="11"/>
      <c r="L167" s="20"/>
    </row>
    <row r="168" spans="1:17" s="10" customFormat="1" ht="13.5" customHeight="1">
      <c r="A168" s="46"/>
      <c r="B168" s="47"/>
      <c r="C168" s="48" t="s">
        <v>101</v>
      </c>
      <c r="D168" s="134" t="s">
        <v>213</v>
      </c>
      <c r="E168" s="134" t="s">
        <v>213</v>
      </c>
      <c r="F168" s="134" t="s">
        <v>213</v>
      </c>
      <c r="G168" s="134" t="s">
        <v>213</v>
      </c>
      <c r="H168" s="134" t="s">
        <v>213</v>
      </c>
      <c r="I168" s="11"/>
      <c r="J168" s="11"/>
      <c r="K168" s="11"/>
    </row>
    <row r="169" spans="1:17" s="10" customFormat="1" ht="13.5" customHeight="1">
      <c r="A169" s="46"/>
      <c r="B169" s="47"/>
      <c r="C169" s="48" t="s">
        <v>93</v>
      </c>
      <c r="D169" s="134" t="s">
        <v>213</v>
      </c>
      <c r="E169" s="134" t="s">
        <v>213</v>
      </c>
      <c r="F169" s="134" t="s">
        <v>213</v>
      </c>
      <c r="G169" s="134" t="s">
        <v>213</v>
      </c>
      <c r="H169" s="134" t="s">
        <v>213</v>
      </c>
      <c r="I169" s="20"/>
      <c r="J169" s="11"/>
      <c r="K169" s="11"/>
    </row>
    <row r="170" spans="1:17" s="10" customFormat="1" ht="13.5" customHeight="1">
      <c r="A170" s="46"/>
      <c r="B170" s="47"/>
      <c r="C170" s="48" t="s">
        <v>94</v>
      </c>
      <c r="D170" s="134" t="s">
        <v>213</v>
      </c>
      <c r="E170" s="134" t="s">
        <v>213</v>
      </c>
      <c r="F170" s="134" t="s">
        <v>213</v>
      </c>
      <c r="G170" s="134" t="s">
        <v>213</v>
      </c>
      <c r="H170" s="134" t="s">
        <v>213</v>
      </c>
      <c r="I170" s="20"/>
      <c r="J170" s="11"/>
      <c r="K170" s="11"/>
    </row>
    <row r="171" spans="1:17" s="10" customFormat="1" ht="12.75" customHeight="1">
      <c r="A171" s="46"/>
      <c r="B171" s="47"/>
      <c r="C171" s="48" t="s">
        <v>98</v>
      </c>
      <c r="D171" s="134" t="s">
        <v>213</v>
      </c>
      <c r="E171" s="134" t="s">
        <v>213</v>
      </c>
      <c r="F171" s="134" t="s">
        <v>213</v>
      </c>
      <c r="G171" s="134" t="s">
        <v>213</v>
      </c>
      <c r="H171" s="134" t="s">
        <v>213</v>
      </c>
      <c r="I171" s="20"/>
      <c r="J171" s="11"/>
      <c r="K171" s="11"/>
    </row>
    <row r="172" spans="1:17" ht="12.75" customHeight="1">
      <c r="A172" s="143" t="s">
        <v>102</v>
      </c>
      <c r="B172" s="144"/>
      <c r="C172" s="144"/>
      <c r="D172" s="145"/>
      <c r="E172" s="145"/>
      <c r="F172" s="145"/>
      <c r="G172" s="145"/>
      <c r="H172" s="145"/>
      <c r="K172" s="118"/>
    </row>
    <row r="173" spans="1:17" s="10" customFormat="1" ht="12.75" customHeight="1">
      <c r="A173" s="50"/>
      <c r="B173" s="51" t="s">
        <v>34</v>
      </c>
      <c r="C173" s="52" t="s">
        <v>35</v>
      </c>
      <c r="D173" s="134" t="s">
        <v>213</v>
      </c>
      <c r="E173" s="134" t="s">
        <v>213</v>
      </c>
      <c r="F173" s="134" t="s">
        <v>213</v>
      </c>
      <c r="G173" s="134" t="s">
        <v>213</v>
      </c>
      <c r="H173" s="134" t="s">
        <v>213</v>
      </c>
      <c r="I173" s="20"/>
      <c r="J173" s="20"/>
      <c r="K173" s="20"/>
      <c r="L173" s="26"/>
      <c r="M173" s="20"/>
      <c r="N173" s="20"/>
    </row>
    <row r="174" spans="1:17" s="10" customFormat="1" ht="12.75" customHeight="1">
      <c r="A174" s="50"/>
      <c r="B174" s="51"/>
      <c r="C174" s="52" t="s">
        <v>214</v>
      </c>
      <c r="D174" s="134" t="s">
        <v>213</v>
      </c>
      <c r="E174" s="134" t="s">
        <v>213</v>
      </c>
      <c r="F174" s="134" t="s">
        <v>213</v>
      </c>
      <c r="G174" s="134" t="s">
        <v>213</v>
      </c>
      <c r="H174" s="134" t="s">
        <v>213</v>
      </c>
      <c r="I174" s="20"/>
      <c r="J174" s="20"/>
      <c r="K174" s="20"/>
      <c r="L174" s="26"/>
      <c r="M174" s="20"/>
      <c r="N174" s="20"/>
    </row>
    <row r="175" spans="1:17" s="13" customFormat="1">
      <c r="A175" s="49">
        <v>55</v>
      </c>
      <c r="B175" s="53"/>
      <c r="C175" s="45" t="s">
        <v>215</v>
      </c>
      <c r="D175" s="133" t="s">
        <v>213</v>
      </c>
      <c r="E175" s="133" t="s">
        <v>213</v>
      </c>
      <c r="F175" s="133" t="s">
        <v>213</v>
      </c>
      <c r="G175" s="133" t="s">
        <v>213</v>
      </c>
      <c r="H175" s="133" t="s">
        <v>213</v>
      </c>
      <c r="I175" s="12"/>
      <c r="J175" s="12"/>
      <c r="K175" s="12"/>
      <c r="L175" s="12"/>
      <c r="M175" s="12"/>
      <c r="N175" s="12"/>
    </row>
    <row r="177" spans="1:17">
      <c r="A177" s="129"/>
      <c r="B177" s="130" t="s">
        <v>211</v>
      </c>
      <c r="C177" s="129"/>
      <c r="D177" s="131"/>
      <c r="E177" s="131"/>
      <c r="F177" s="142" t="s">
        <v>212</v>
      </c>
      <c r="G177" s="142"/>
      <c r="H177" s="131"/>
    </row>
    <row r="178" spans="1:17" ht="15">
      <c r="A178" s="132"/>
      <c r="B178" s="114"/>
      <c r="C178" s="114"/>
      <c r="D178" s="114"/>
      <c r="E178" s="114"/>
      <c r="F178" s="114"/>
      <c r="G178" s="114"/>
      <c r="H178" s="54"/>
    </row>
    <row r="179" spans="1:17">
      <c r="A179" s="135"/>
      <c r="B179" s="135"/>
      <c r="C179" s="135"/>
      <c r="D179" s="135"/>
      <c r="E179" s="135"/>
      <c r="F179" s="135"/>
      <c r="G179" s="135"/>
      <c r="H179" s="135"/>
    </row>
    <row r="180" spans="1:17" s="8" customFormat="1" ht="30.75" customHeight="1">
      <c r="A180" s="136" t="s">
        <v>219</v>
      </c>
      <c r="B180" s="136"/>
      <c r="C180" s="136"/>
      <c r="D180" s="136"/>
      <c r="E180" s="136"/>
      <c r="F180" s="136"/>
      <c r="G180" s="136"/>
      <c r="H180" s="136"/>
      <c r="I180" s="7"/>
      <c r="J180" s="7"/>
      <c r="K180" s="7"/>
      <c r="L180" s="7"/>
      <c r="M180" s="7"/>
      <c r="N180" s="7"/>
      <c r="O180" s="7"/>
      <c r="P180" s="7"/>
      <c r="Q180" s="7"/>
    </row>
  </sheetData>
  <mergeCells count="38">
    <mergeCell ref="A15:H15"/>
    <mergeCell ref="B23:C23"/>
    <mergeCell ref="A27:H27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80:H80"/>
    <mergeCell ref="A103:H103"/>
    <mergeCell ref="B116:C116"/>
    <mergeCell ref="B129:C129"/>
    <mergeCell ref="B42:C42"/>
    <mergeCell ref="F1:H1"/>
    <mergeCell ref="F2:H2"/>
    <mergeCell ref="F3:H3"/>
    <mergeCell ref="C4:F4"/>
    <mergeCell ref="A5:H5"/>
    <mergeCell ref="A179:H179"/>
    <mergeCell ref="A180:H180"/>
    <mergeCell ref="A6:H6"/>
    <mergeCell ref="A7:H7"/>
    <mergeCell ref="A85:C85"/>
    <mergeCell ref="A94:C94"/>
    <mergeCell ref="F177:G177"/>
    <mergeCell ref="A162:H162"/>
    <mergeCell ref="A172:H172"/>
    <mergeCell ref="A138:H138"/>
    <mergeCell ref="B140:C140"/>
    <mergeCell ref="B153:C153"/>
    <mergeCell ref="A46:H46"/>
    <mergeCell ref="B61:C61"/>
    <mergeCell ref="A70:H70"/>
    <mergeCell ref="B71:C71"/>
  </mergeCells>
  <printOptions horizontalCentered="1"/>
  <pageMargins left="0.19685039370078741" right="0" top="0.62992125984251968" bottom="0.6692913385826772" header="0.23622047244094491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  <ignoredErrors>
    <ignoredError sqref="A61:H69 A74:H80 A72:F73 E81:H81 B82:C82 F82:H82 B83:C83 F83:H83 B84:C84 F84:H84 E85:H85 D148 F145 H153 A71:H71 B70:H70" formula="1"/>
    <ignoredError sqref="B81" twoDigitTextYear="1" formula="1"/>
    <ignoredError sqref="B47:B60 A23:H23 B39:B41 B104:B111 F16:H16 E17:H18 B18:B20 H19:H20 B22 E21:H22 D19:F20 A24:C24 E24:F24 A25:F26 H24:H26 A27:H27 F28:G28 B28:B32 F33:H33 B33:B38 B16 B17 B21" twoDigitTextYear="1"/>
    <ignoredError sqref="G72:H73 H121:H125" evalError="1" formula="1"/>
    <ignoredError sqref="A140:H144 A162:H162 A153:C153 A139:B139 A129:H138 A125:C125 D116 A121:C121 A122:C122 A123:C123 A124:C124 A126:D126 H126 A127:D127 H127 A128:C128 H128 H139 F121 F122 F123 F124 F125 F128 F126 F127 A146:C152 A145:C145 H145 H146:H152 A154:C154 H154 A155:C161 H155:H161 A163 A172:H172 A175:B175 A173:C173" evalError="1"/>
    <ignoredError sqref="D43:E43 D44:E44 D45:F45 D82:E83 D113:E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BreakPreview" topLeftCell="A16" zoomScaleNormal="100" zoomScaleSheetLayoutView="100" workbookViewId="0">
      <selection activeCell="A3" sqref="A3:L3"/>
    </sheetView>
  </sheetViews>
  <sheetFormatPr defaultRowHeight="12.75"/>
  <cols>
    <col min="1" max="1" width="5.5703125" style="115" customWidth="1"/>
    <col min="2" max="2" width="38.140625" style="115" customWidth="1"/>
    <col min="3" max="3" width="3" style="115" hidden="1" customWidth="1"/>
    <col min="4" max="4" width="15.42578125" style="115" customWidth="1"/>
    <col min="5" max="5" width="13.42578125" style="115" customWidth="1"/>
    <col min="6" max="9" width="12.7109375" style="115" customWidth="1"/>
    <col min="10" max="10" width="16.5703125" style="115" customWidth="1"/>
    <col min="11" max="11" width="12.7109375" style="115" customWidth="1"/>
    <col min="12" max="12" width="14.28515625" style="115" customWidth="1"/>
    <col min="13" max="13" width="11.28515625" style="115" bestFit="1" customWidth="1"/>
    <col min="14" max="14" width="10.140625" style="115" bestFit="1" customWidth="1"/>
    <col min="15" max="256" width="9.140625" style="115"/>
    <col min="257" max="257" width="5.5703125" style="115" customWidth="1"/>
    <col min="258" max="258" width="38.140625" style="115" customWidth="1"/>
    <col min="259" max="259" width="0" style="115" hidden="1" customWidth="1"/>
    <col min="260" max="260" width="15.42578125" style="115" customWidth="1"/>
    <col min="261" max="261" width="13.42578125" style="115" customWidth="1"/>
    <col min="262" max="265" width="12.7109375" style="115" customWidth="1"/>
    <col min="266" max="266" width="16.5703125" style="115" customWidth="1"/>
    <col min="267" max="267" width="12.7109375" style="115" customWidth="1"/>
    <col min="268" max="268" width="14.28515625" style="115" customWidth="1"/>
    <col min="269" max="269" width="11.28515625" style="115" bestFit="1" customWidth="1"/>
    <col min="270" max="270" width="10.140625" style="115" bestFit="1" customWidth="1"/>
    <col min="271" max="512" width="9.140625" style="115"/>
    <col min="513" max="513" width="5.5703125" style="115" customWidth="1"/>
    <col min="514" max="514" width="38.140625" style="115" customWidth="1"/>
    <col min="515" max="515" width="0" style="115" hidden="1" customWidth="1"/>
    <col min="516" max="516" width="15.42578125" style="115" customWidth="1"/>
    <col min="517" max="517" width="13.42578125" style="115" customWidth="1"/>
    <col min="518" max="521" width="12.7109375" style="115" customWidth="1"/>
    <col min="522" max="522" width="16.5703125" style="115" customWidth="1"/>
    <col min="523" max="523" width="12.7109375" style="115" customWidth="1"/>
    <col min="524" max="524" width="14.28515625" style="115" customWidth="1"/>
    <col min="525" max="525" width="11.28515625" style="115" bestFit="1" customWidth="1"/>
    <col min="526" max="526" width="10.140625" style="115" bestFit="1" customWidth="1"/>
    <col min="527" max="768" width="9.140625" style="115"/>
    <col min="769" max="769" width="5.5703125" style="115" customWidth="1"/>
    <col min="770" max="770" width="38.140625" style="115" customWidth="1"/>
    <col min="771" max="771" width="0" style="115" hidden="1" customWidth="1"/>
    <col min="772" max="772" width="15.42578125" style="115" customWidth="1"/>
    <col min="773" max="773" width="13.42578125" style="115" customWidth="1"/>
    <col min="774" max="777" width="12.7109375" style="115" customWidth="1"/>
    <col min="778" max="778" width="16.5703125" style="115" customWidth="1"/>
    <col min="779" max="779" width="12.7109375" style="115" customWidth="1"/>
    <col min="780" max="780" width="14.28515625" style="115" customWidth="1"/>
    <col min="781" max="781" width="11.28515625" style="115" bestFit="1" customWidth="1"/>
    <col min="782" max="782" width="10.140625" style="115" bestFit="1" customWidth="1"/>
    <col min="783" max="1024" width="9.140625" style="115"/>
    <col min="1025" max="1025" width="5.5703125" style="115" customWidth="1"/>
    <col min="1026" max="1026" width="38.140625" style="115" customWidth="1"/>
    <col min="1027" max="1027" width="0" style="115" hidden="1" customWidth="1"/>
    <col min="1028" max="1028" width="15.42578125" style="115" customWidth="1"/>
    <col min="1029" max="1029" width="13.42578125" style="115" customWidth="1"/>
    <col min="1030" max="1033" width="12.7109375" style="115" customWidth="1"/>
    <col min="1034" max="1034" width="16.5703125" style="115" customWidth="1"/>
    <col min="1035" max="1035" width="12.7109375" style="115" customWidth="1"/>
    <col min="1036" max="1036" width="14.28515625" style="115" customWidth="1"/>
    <col min="1037" max="1037" width="11.28515625" style="115" bestFit="1" customWidth="1"/>
    <col min="1038" max="1038" width="10.140625" style="115" bestFit="1" customWidth="1"/>
    <col min="1039" max="1280" width="9.140625" style="115"/>
    <col min="1281" max="1281" width="5.5703125" style="115" customWidth="1"/>
    <col min="1282" max="1282" width="38.140625" style="115" customWidth="1"/>
    <col min="1283" max="1283" width="0" style="115" hidden="1" customWidth="1"/>
    <col min="1284" max="1284" width="15.42578125" style="115" customWidth="1"/>
    <col min="1285" max="1285" width="13.42578125" style="115" customWidth="1"/>
    <col min="1286" max="1289" width="12.7109375" style="115" customWidth="1"/>
    <col min="1290" max="1290" width="16.5703125" style="115" customWidth="1"/>
    <col min="1291" max="1291" width="12.7109375" style="115" customWidth="1"/>
    <col min="1292" max="1292" width="14.28515625" style="115" customWidth="1"/>
    <col min="1293" max="1293" width="11.28515625" style="115" bestFit="1" customWidth="1"/>
    <col min="1294" max="1294" width="10.140625" style="115" bestFit="1" customWidth="1"/>
    <col min="1295" max="1536" width="9.140625" style="115"/>
    <col min="1537" max="1537" width="5.5703125" style="115" customWidth="1"/>
    <col min="1538" max="1538" width="38.140625" style="115" customWidth="1"/>
    <col min="1539" max="1539" width="0" style="115" hidden="1" customWidth="1"/>
    <col min="1540" max="1540" width="15.42578125" style="115" customWidth="1"/>
    <col min="1541" max="1541" width="13.42578125" style="115" customWidth="1"/>
    <col min="1542" max="1545" width="12.7109375" style="115" customWidth="1"/>
    <col min="1546" max="1546" width="16.5703125" style="115" customWidth="1"/>
    <col min="1547" max="1547" width="12.7109375" style="115" customWidth="1"/>
    <col min="1548" max="1548" width="14.28515625" style="115" customWidth="1"/>
    <col min="1549" max="1549" width="11.28515625" style="115" bestFit="1" customWidth="1"/>
    <col min="1550" max="1550" width="10.140625" style="115" bestFit="1" customWidth="1"/>
    <col min="1551" max="1792" width="9.140625" style="115"/>
    <col min="1793" max="1793" width="5.5703125" style="115" customWidth="1"/>
    <col min="1794" max="1794" width="38.140625" style="115" customWidth="1"/>
    <col min="1795" max="1795" width="0" style="115" hidden="1" customWidth="1"/>
    <col min="1796" max="1796" width="15.42578125" style="115" customWidth="1"/>
    <col min="1797" max="1797" width="13.42578125" style="115" customWidth="1"/>
    <col min="1798" max="1801" width="12.7109375" style="115" customWidth="1"/>
    <col min="1802" max="1802" width="16.5703125" style="115" customWidth="1"/>
    <col min="1803" max="1803" width="12.7109375" style="115" customWidth="1"/>
    <col min="1804" max="1804" width="14.28515625" style="115" customWidth="1"/>
    <col min="1805" max="1805" width="11.28515625" style="115" bestFit="1" customWidth="1"/>
    <col min="1806" max="1806" width="10.140625" style="115" bestFit="1" customWidth="1"/>
    <col min="1807" max="2048" width="9.140625" style="115"/>
    <col min="2049" max="2049" width="5.5703125" style="115" customWidth="1"/>
    <col min="2050" max="2050" width="38.140625" style="115" customWidth="1"/>
    <col min="2051" max="2051" width="0" style="115" hidden="1" customWidth="1"/>
    <col min="2052" max="2052" width="15.42578125" style="115" customWidth="1"/>
    <col min="2053" max="2053" width="13.42578125" style="115" customWidth="1"/>
    <col min="2054" max="2057" width="12.7109375" style="115" customWidth="1"/>
    <col min="2058" max="2058" width="16.5703125" style="115" customWidth="1"/>
    <col min="2059" max="2059" width="12.7109375" style="115" customWidth="1"/>
    <col min="2060" max="2060" width="14.28515625" style="115" customWidth="1"/>
    <col min="2061" max="2061" width="11.28515625" style="115" bestFit="1" customWidth="1"/>
    <col min="2062" max="2062" width="10.140625" style="115" bestFit="1" customWidth="1"/>
    <col min="2063" max="2304" width="9.140625" style="115"/>
    <col min="2305" max="2305" width="5.5703125" style="115" customWidth="1"/>
    <col min="2306" max="2306" width="38.140625" style="115" customWidth="1"/>
    <col min="2307" max="2307" width="0" style="115" hidden="1" customWidth="1"/>
    <col min="2308" max="2308" width="15.42578125" style="115" customWidth="1"/>
    <col min="2309" max="2309" width="13.42578125" style="115" customWidth="1"/>
    <col min="2310" max="2313" width="12.7109375" style="115" customWidth="1"/>
    <col min="2314" max="2314" width="16.5703125" style="115" customWidth="1"/>
    <col min="2315" max="2315" width="12.7109375" style="115" customWidth="1"/>
    <col min="2316" max="2316" width="14.28515625" style="115" customWidth="1"/>
    <col min="2317" max="2317" width="11.28515625" style="115" bestFit="1" customWidth="1"/>
    <col min="2318" max="2318" width="10.140625" style="115" bestFit="1" customWidth="1"/>
    <col min="2319" max="2560" width="9.140625" style="115"/>
    <col min="2561" max="2561" width="5.5703125" style="115" customWidth="1"/>
    <col min="2562" max="2562" width="38.140625" style="115" customWidth="1"/>
    <col min="2563" max="2563" width="0" style="115" hidden="1" customWidth="1"/>
    <col min="2564" max="2564" width="15.42578125" style="115" customWidth="1"/>
    <col min="2565" max="2565" width="13.42578125" style="115" customWidth="1"/>
    <col min="2566" max="2569" width="12.7109375" style="115" customWidth="1"/>
    <col min="2570" max="2570" width="16.5703125" style="115" customWidth="1"/>
    <col min="2571" max="2571" width="12.7109375" style="115" customWidth="1"/>
    <col min="2572" max="2572" width="14.28515625" style="115" customWidth="1"/>
    <col min="2573" max="2573" width="11.28515625" style="115" bestFit="1" customWidth="1"/>
    <col min="2574" max="2574" width="10.140625" style="115" bestFit="1" customWidth="1"/>
    <col min="2575" max="2816" width="9.140625" style="115"/>
    <col min="2817" max="2817" width="5.5703125" style="115" customWidth="1"/>
    <col min="2818" max="2818" width="38.140625" style="115" customWidth="1"/>
    <col min="2819" max="2819" width="0" style="115" hidden="1" customWidth="1"/>
    <col min="2820" max="2820" width="15.42578125" style="115" customWidth="1"/>
    <col min="2821" max="2821" width="13.42578125" style="115" customWidth="1"/>
    <col min="2822" max="2825" width="12.7109375" style="115" customWidth="1"/>
    <col min="2826" max="2826" width="16.5703125" style="115" customWidth="1"/>
    <col min="2827" max="2827" width="12.7109375" style="115" customWidth="1"/>
    <col min="2828" max="2828" width="14.28515625" style="115" customWidth="1"/>
    <col min="2829" max="2829" width="11.28515625" style="115" bestFit="1" customWidth="1"/>
    <col min="2830" max="2830" width="10.140625" style="115" bestFit="1" customWidth="1"/>
    <col min="2831" max="3072" width="9.140625" style="115"/>
    <col min="3073" max="3073" width="5.5703125" style="115" customWidth="1"/>
    <col min="3074" max="3074" width="38.140625" style="115" customWidth="1"/>
    <col min="3075" max="3075" width="0" style="115" hidden="1" customWidth="1"/>
    <col min="3076" max="3076" width="15.42578125" style="115" customWidth="1"/>
    <col min="3077" max="3077" width="13.42578125" style="115" customWidth="1"/>
    <col min="3078" max="3081" width="12.7109375" style="115" customWidth="1"/>
    <col min="3082" max="3082" width="16.5703125" style="115" customWidth="1"/>
    <col min="3083" max="3083" width="12.7109375" style="115" customWidth="1"/>
    <col min="3084" max="3084" width="14.28515625" style="115" customWidth="1"/>
    <col min="3085" max="3085" width="11.28515625" style="115" bestFit="1" customWidth="1"/>
    <col min="3086" max="3086" width="10.140625" style="115" bestFit="1" customWidth="1"/>
    <col min="3087" max="3328" width="9.140625" style="115"/>
    <col min="3329" max="3329" width="5.5703125" style="115" customWidth="1"/>
    <col min="3330" max="3330" width="38.140625" style="115" customWidth="1"/>
    <col min="3331" max="3331" width="0" style="115" hidden="1" customWidth="1"/>
    <col min="3332" max="3332" width="15.42578125" style="115" customWidth="1"/>
    <col min="3333" max="3333" width="13.42578125" style="115" customWidth="1"/>
    <col min="3334" max="3337" width="12.7109375" style="115" customWidth="1"/>
    <col min="3338" max="3338" width="16.5703125" style="115" customWidth="1"/>
    <col min="3339" max="3339" width="12.7109375" style="115" customWidth="1"/>
    <col min="3340" max="3340" width="14.28515625" style="115" customWidth="1"/>
    <col min="3341" max="3341" width="11.28515625" style="115" bestFit="1" customWidth="1"/>
    <col min="3342" max="3342" width="10.140625" style="115" bestFit="1" customWidth="1"/>
    <col min="3343" max="3584" width="9.140625" style="115"/>
    <col min="3585" max="3585" width="5.5703125" style="115" customWidth="1"/>
    <col min="3586" max="3586" width="38.140625" style="115" customWidth="1"/>
    <col min="3587" max="3587" width="0" style="115" hidden="1" customWidth="1"/>
    <col min="3588" max="3588" width="15.42578125" style="115" customWidth="1"/>
    <col min="3589" max="3589" width="13.42578125" style="115" customWidth="1"/>
    <col min="3590" max="3593" width="12.7109375" style="115" customWidth="1"/>
    <col min="3594" max="3594" width="16.5703125" style="115" customWidth="1"/>
    <col min="3595" max="3595" width="12.7109375" style="115" customWidth="1"/>
    <col min="3596" max="3596" width="14.28515625" style="115" customWidth="1"/>
    <col min="3597" max="3597" width="11.28515625" style="115" bestFit="1" customWidth="1"/>
    <col min="3598" max="3598" width="10.140625" style="115" bestFit="1" customWidth="1"/>
    <col min="3599" max="3840" width="9.140625" style="115"/>
    <col min="3841" max="3841" width="5.5703125" style="115" customWidth="1"/>
    <col min="3842" max="3842" width="38.140625" style="115" customWidth="1"/>
    <col min="3843" max="3843" width="0" style="115" hidden="1" customWidth="1"/>
    <col min="3844" max="3844" width="15.42578125" style="115" customWidth="1"/>
    <col min="3845" max="3845" width="13.42578125" style="115" customWidth="1"/>
    <col min="3846" max="3849" width="12.7109375" style="115" customWidth="1"/>
    <col min="3850" max="3850" width="16.5703125" style="115" customWidth="1"/>
    <col min="3851" max="3851" width="12.7109375" style="115" customWidth="1"/>
    <col min="3852" max="3852" width="14.28515625" style="115" customWidth="1"/>
    <col min="3853" max="3853" width="11.28515625" style="115" bestFit="1" customWidth="1"/>
    <col min="3854" max="3854" width="10.140625" style="115" bestFit="1" customWidth="1"/>
    <col min="3855" max="4096" width="9.140625" style="115"/>
    <col min="4097" max="4097" width="5.5703125" style="115" customWidth="1"/>
    <col min="4098" max="4098" width="38.140625" style="115" customWidth="1"/>
    <col min="4099" max="4099" width="0" style="115" hidden="1" customWidth="1"/>
    <col min="4100" max="4100" width="15.42578125" style="115" customWidth="1"/>
    <col min="4101" max="4101" width="13.42578125" style="115" customWidth="1"/>
    <col min="4102" max="4105" width="12.7109375" style="115" customWidth="1"/>
    <col min="4106" max="4106" width="16.5703125" style="115" customWidth="1"/>
    <col min="4107" max="4107" width="12.7109375" style="115" customWidth="1"/>
    <col min="4108" max="4108" width="14.28515625" style="115" customWidth="1"/>
    <col min="4109" max="4109" width="11.28515625" style="115" bestFit="1" customWidth="1"/>
    <col min="4110" max="4110" width="10.140625" style="115" bestFit="1" customWidth="1"/>
    <col min="4111" max="4352" width="9.140625" style="115"/>
    <col min="4353" max="4353" width="5.5703125" style="115" customWidth="1"/>
    <col min="4354" max="4354" width="38.140625" style="115" customWidth="1"/>
    <col min="4355" max="4355" width="0" style="115" hidden="1" customWidth="1"/>
    <col min="4356" max="4356" width="15.42578125" style="115" customWidth="1"/>
    <col min="4357" max="4357" width="13.42578125" style="115" customWidth="1"/>
    <col min="4358" max="4361" width="12.7109375" style="115" customWidth="1"/>
    <col min="4362" max="4362" width="16.5703125" style="115" customWidth="1"/>
    <col min="4363" max="4363" width="12.7109375" style="115" customWidth="1"/>
    <col min="4364" max="4364" width="14.28515625" style="115" customWidth="1"/>
    <col min="4365" max="4365" width="11.28515625" style="115" bestFit="1" customWidth="1"/>
    <col min="4366" max="4366" width="10.140625" style="115" bestFit="1" customWidth="1"/>
    <col min="4367" max="4608" width="9.140625" style="115"/>
    <col min="4609" max="4609" width="5.5703125" style="115" customWidth="1"/>
    <col min="4610" max="4610" width="38.140625" style="115" customWidth="1"/>
    <col min="4611" max="4611" width="0" style="115" hidden="1" customWidth="1"/>
    <col min="4612" max="4612" width="15.42578125" style="115" customWidth="1"/>
    <col min="4613" max="4613" width="13.42578125" style="115" customWidth="1"/>
    <col min="4614" max="4617" width="12.7109375" style="115" customWidth="1"/>
    <col min="4618" max="4618" width="16.5703125" style="115" customWidth="1"/>
    <col min="4619" max="4619" width="12.7109375" style="115" customWidth="1"/>
    <col min="4620" max="4620" width="14.28515625" style="115" customWidth="1"/>
    <col min="4621" max="4621" width="11.28515625" style="115" bestFit="1" customWidth="1"/>
    <col min="4622" max="4622" width="10.140625" style="115" bestFit="1" customWidth="1"/>
    <col min="4623" max="4864" width="9.140625" style="115"/>
    <col min="4865" max="4865" width="5.5703125" style="115" customWidth="1"/>
    <col min="4866" max="4866" width="38.140625" style="115" customWidth="1"/>
    <col min="4867" max="4867" width="0" style="115" hidden="1" customWidth="1"/>
    <col min="4868" max="4868" width="15.42578125" style="115" customWidth="1"/>
    <col min="4869" max="4869" width="13.42578125" style="115" customWidth="1"/>
    <col min="4870" max="4873" width="12.7109375" style="115" customWidth="1"/>
    <col min="4874" max="4874" width="16.5703125" style="115" customWidth="1"/>
    <col min="4875" max="4875" width="12.7109375" style="115" customWidth="1"/>
    <col min="4876" max="4876" width="14.28515625" style="115" customWidth="1"/>
    <col min="4877" max="4877" width="11.28515625" style="115" bestFit="1" customWidth="1"/>
    <col min="4878" max="4878" width="10.140625" style="115" bestFit="1" customWidth="1"/>
    <col min="4879" max="5120" width="9.140625" style="115"/>
    <col min="5121" max="5121" width="5.5703125" style="115" customWidth="1"/>
    <col min="5122" max="5122" width="38.140625" style="115" customWidth="1"/>
    <col min="5123" max="5123" width="0" style="115" hidden="1" customWidth="1"/>
    <col min="5124" max="5124" width="15.42578125" style="115" customWidth="1"/>
    <col min="5125" max="5125" width="13.42578125" style="115" customWidth="1"/>
    <col min="5126" max="5129" width="12.7109375" style="115" customWidth="1"/>
    <col min="5130" max="5130" width="16.5703125" style="115" customWidth="1"/>
    <col min="5131" max="5131" width="12.7109375" style="115" customWidth="1"/>
    <col min="5132" max="5132" width="14.28515625" style="115" customWidth="1"/>
    <col min="5133" max="5133" width="11.28515625" style="115" bestFit="1" customWidth="1"/>
    <col min="5134" max="5134" width="10.140625" style="115" bestFit="1" customWidth="1"/>
    <col min="5135" max="5376" width="9.140625" style="115"/>
    <col min="5377" max="5377" width="5.5703125" style="115" customWidth="1"/>
    <col min="5378" max="5378" width="38.140625" style="115" customWidth="1"/>
    <col min="5379" max="5379" width="0" style="115" hidden="1" customWidth="1"/>
    <col min="5380" max="5380" width="15.42578125" style="115" customWidth="1"/>
    <col min="5381" max="5381" width="13.42578125" style="115" customWidth="1"/>
    <col min="5382" max="5385" width="12.7109375" style="115" customWidth="1"/>
    <col min="5386" max="5386" width="16.5703125" style="115" customWidth="1"/>
    <col min="5387" max="5387" width="12.7109375" style="115" customWidth="1"/>
    <col min="5388" max="5388" width="14.28515625" style="115" customWidth="1"/>
    <col min="5389" max="5389" width="11.28515625" style="115" bestFit="1" customWidth="1"/>
    <col min="5390" max="5390" width="10.140625" style="115" bestFit="1" customWidth="1"/>
    <col min="5391" max="5632" width="9.140625" style="115"/>
    <col min="5633" max="5633" width="5.5703125" style="115" customWidth="1"/>
    <col min="5634" max="5634" width="38.140625" style="115" customWidth="1"/>
    <col min="5635" max="5635" width="0" style="115" hidden="1" customWidth="1"/>
    <col min="5636" max="5636" width="15.42578125" style="115" customWidth="1"/>
    <col min="5637" max="5637" width="13.42578125" style="115" customWidth="1"/>
    <col min="5638" max="5641" width="12.7109375" style="115" customWidth="1"/>
    <col min="5642" max="5642" width="16.5703125" style="115" customWidth="1"/>
    <col min="5643" max="5643" width="12.7109375" style="115" customWidth="1"/>
    <col min="5644" max="5644" width="14.28515625" style="115" customWidth="1"/>
    <col min="5645" max="5645" width="11.28515625" style="115" bestFit="1" customWidth="1"/>
    <col min="5646" max="5646" width="10.140625" style="115" bestFit="1" customWidth="1"/>
    <col min="5647" max="5888" width="9.140625" style="115"/>
    <col min="5889" max="5889" width="5.5703125" style="115" customWidth="1"/>
    <col min="5890" max="5890" width="38.140625" style="115" customWidth="1"/>
    <col min="5891" max="5891" width="0" style="115" hidden="1" customWidth="1"/>
    <col min="5892" max="5892" width="15.42578125" style="115" customWidth="1"/>
    <col min="5893" max="5893" width="13.42578125" style="115" customWidth="1"/>
    <col min="5894" max="5897" width="12.7109375" style="115" customWidth="1"/>
    <col min="5898" max="5898" width="16.5703125" style="115" customWidth="1"/>
    <col min="5899" max="5899" width="12.7109375" style="115" customWidth="1"/>
    <col min="5900" max="5900" width="14.28515625" style="115" customWidth="1"/>
    <col min="5901" max="5901" width="11.28515625" style="115" bestFit="1" customWidth="1"/>
    <col min="5902" max="5902" width="10.140625" style="115" bestFit="1" customWidth="1"/>
    <col min="5903" max="6144" width="9.140625" style="115"/>
    <col min="6145" max="6145" width="5.5703125" style="115" customWidth="1"/>
    <col min="6146" max="6146" width="38.140625" style="115" customWidth="1"/>
    <col min="6147" max="6147" width="0" style="115" hidden="1" customWidth="1"/>
    <col min="6148" max="6148" width="15.42578125" style="115" customWidth="1"/>
    <col min="6149" max="6149" width="13.42578125" style="115" customWidth="1"/>
    <col min="6150" max="6153" width="12.7109375" style="115" customWidth="1"/>
    <col min="6154" max="6154" width="16.5703125" style="115" customWidth="1"/>
    <col min="6155" max="6155" width="12.7109375" style="115" customWidth="1"/>
    <col min="6156" max="6156" width="14.28515625" style="115" customWidth="1"/>
    <col min="6157" max="6157" width="11.28515625" style="115" bestFit="1" customWidth="1"/>
    <col min="6158" max="6158" width="10.140625" style="115" bestFit="1" customWidth="1"/>
    <col min="6159" max="6400" width="9.140625" style="115"/>
    <col min="6401" max="6401" width="5.5703125" style="115" customWidth="1"/>
    <col min="6402" max="6402" width="38.140625" style="115" customWidth="1"/>
    <col min="6403" max="6403" width="0" style="115" hidden="1" customWidth="1"/>
    <col min="6404" max="6404" width="15.42578125" style="115" customWidth="1"/>
    <col min="6405" max="6405" width="13.42578125" style="115" customWidth="1"/>
    <col min="6406" max="6409" width="12.7109375" style="115" customWidth="1"/>
    <col min="6410" max="6410" width="16.5703125" style="115" customWidth="1"/>
    <col min="6411" max="6411" width="12.7109375" style="115" customWidth="1"/>
    <col min="6412" max="6412" width="14.28515625" style="115" customWidth="1"/>
    <col min="6413" max="6413" width="11.28515625" style="115" bestFit="1" customWidth="1"/>
    <col min="6414" max="6414" width="10.140625" style="115" bestFit="1" customWidth="1"/>
    <col min="6415" max="6656" width="9.140625" style="115"/>
    <col min="6657" max="6657" width="5.5703125" style="115" customWidth="1"/>
    <col min="6658" max="6658" width="38.140625" style="115" customWidth="1"/>
    <col min="6659" max="6659" width="0" style="115" hidden="1" customWidth="1"/>
    <col min="6660" max="6660" width="15.42578125" style="115" customWidth="1"/>
    <col min="6661" max="6661" width="13.42578125" style="115" customWidth="1"/>
    <col min="6662" max="6665" width="12.7109375" style="115" customWidth="1"/>
    <col min="6666" max="6666" width="16.5703125" style="115" customWidth="1"/>
    <col min="6667" max="6667" width="12.7109375" style="115" customWidth="1"/>
    <col min="6668" max="6668" width="14.28515625" style="115" customWidth="1"/>
    <col min="6669" max="6669" width="11.28515625" style="115" bestFit="1" customWidth="1"/>
    <col min="6670" max="6670" width="10.140625" style="115" bestFit="1" customWidth="1"/>
    <col min="6671" max="6912" width="9.140625" style="115"/>
    <col min="6913" max="6913" width="5.5703125" style="115" customWidth="1"/>
    <col min="6914" max="6914" width="38.140625" style="115" customWidth="1"/>
    <col min="6915" max="6915" width="0" style="115" hidden="1" customWidth="1"/>
    <col min="6916" max="6916" width="15.42578125" style="115" customWidth="1"/>
    <col min="6917" max="6917" width="13.42578125" style="115" customWidth="1"/>
    <col min="6918" max="6921" width="12.7109375" style="115" customWidth="1"/>
    <col min="6922" max="6922" width="16.5703125" style="115" customWidth="1"/>
    <col min="6923" max="6923" width="12.7109375" style="115" customWidth="1"/>
    <col min="6924" max="6924" width="14.28515625" style="115" customWidth="1"/>
    <col min="6925" max="6925" width="11.28515625" style="115" bestFit="1" customWidth="1"/>
    <col min="6926" max="6926" width="10.140625" style="115" bestFit="1" customWidth="1"/>
    <col min="6927" max="7168" width="9.140625" style="115"/>
    <col min="7169" max="7169" width="5.5703125" style="115" customWidth="1"/>
    <col min="7170" max="7170" width="38.140625" style="115" customWidth="1"/>
    <col min="7171" max="7171" width="0" style="115" hidden="1" customWidth="1"/>
    <col min="7172" max="7172" width="15.42578125" style="115" customWidth="1"/>
    <col min="7173" max="7173" width="13.42578125" style="115" customWidth="1"/>
    <col min="7174" max="7177" width="12.7109375" style="115" customWidth="1"/>
    <col min="7178" max="7178" width="16.5703125" style="115" customWidth="1"/>
    <col min="7179" max="7179" width="12.7109375" style="115" customWidth="1"/>
    <col min="7180" max="7180" width="14.28515625" style="115" customWidth="1"/>
    <col min="7181" max="7181" width="11.28515625" style="115" bestFit="1" customWidth="1"/>
    <col min="7182" max="7182" width="10.140625" style="115" bestFit="1" customWidth="1"/>
    <col min="7183" max="7424" width="9.140625" style="115"/>
    <col min="7425" max="7425" width="5.5703125" style="115" customWidth="1"/>
    <col min="7426" max="7426" width="38.140625" style="115" customWidth="1"/>
    <col min="7427" max="7427" width="0" style="115" hidden="1" customWidth="1"/>
    <col min="7428" max="7428" width="15.42578125" style="115" customWidth="1"/>
    <col min="7429" max="7429" width="13.42578125" style="115" customWidth="1"/>
    <col min="7430" max="7433" width="12.7109375" style="115" customWidth="1"/>
    <col min="7434" max="7434" width="16.5703125" style="115" customWidth="1"/>
    <col min="7435" max="7435" width="12.7109375" style="115" customWidth="1"/>
    <col min="7436" max="7436" width="14.28515625" style="115" customWidth="1"/>
    <col min="7437" max="7437" width="11.28515625" style="115" bestFit="1" customWidth="1"/>
    <col min="7438" max="7438" width="10.140625" style="115" bestFit="1" customWidth="1"/>
    <col min="7439" max="7680" width="9.140625" style="115"/>
    <col min="7681" max="7681" width="5.5703125" style="115" customWidth="1"/>
    <col min="7682" max="7682" width="38.140625" style="115" customWidth="1"/>
    <col min="7683" max="7683" width="0" style="115" hidden="1" customWidth="1"/>
    <col min="7684" max="7684" width="15.42578125" style="115" customWidth="1"/>
    <col min="7685" max="7685" width="13.42578125" style="115" customWidth="1"/>
    <col min="7686" max="7689" width="12.7109375" style="115" customWidth="1"/>
    <col min="7690" max="7690" width="16.5703125" style="115" customWidth="1"/>
    <col min="7691" max="7691" width="12.7109375" style="115" customWidth="1"/>
    <col min="7692" max="7692" width="14.28515625" style="115" customWidth="1"/>
    <col min="7693" max="7693" width="11.28515625" style="115" bestFit="1" customWidth="1"/>
    <col min="7694" max="7694" width="10.140625" style="115" bestFit="1" customWidth="1"/>
    <col min="7695" max="7936" width="9.140625" style="115"/>
    <col min="7937" max="7937" width="5.5703125" style="115" customWidth="1"/>
    <col min="7938" max="7938" width="38.140625" style="115" customWidth="1"/>
    <col min="7939" max="7939" width="0" style="115" hidden="1" customWidth="1"/>
    <col min="7940" max="7940" width="15.42578125" style="115" customWidth="1"/>
    <col min="7941" max="7941" width="13.42578125" style="115" customWidth="1"/>
    <col min="7942" max="7945" width="12.7109375" style="115" customWidth="1"/>
    <col min="7946" max="7946" width="16.5703125" style="115" customWidth="1"/>
    <col min="7947" max="7947" width="12.7109375" style="115" customWidth="1"/>
    <col min="7948" max="7948" width="14.28515625" style="115" customWidth="1"/>
    <col min="7949" max="7949" width="11.28515625" style="115" bestFit="1" customWidth="1"/>
    <col min="7950" max="7950" width="10.140625" style="115" bestFit="1" customWidth="1"/>
    <col min="7951" max="8192" width="9.140625" style="115"/>
    <col min="8193" max="8193" width="5.5703125" style="115" customWidth="1"/>
    <col min="8194" max="8194" width="38.140625" style="115" customWidth="1"/>
    <col min="8195" max="8195" width="0" style="115" hidden="1" customWidth="1"/>
    <col min="8196" max="8196" width="15.42578125" style="115" customWidth="1"/>
    <col min="8197" max="8197" width="13.42578125" style="115" customWidth="1"/>
    <col min="8198" max="8201" width="12.7109375" style="115" customWidth="1"/>
    <col min="8202" max="8202" width="16.5703125" style="115" customWidth="1"/>
    <col min="8203" max="8203" width="12.7109375" style="115" customWidth="1"/>
    <col min="8204" max="8204" width="14.28515625" style="115" customWidth="1"/>
    <col min="8205" max="8205" width="11.28515625" style="115" bestFit="1" customWidth="1"/>
    <col min="8206" max="8206" width="10.140625" style="115" bestFit="1" customWidth="1"/>
    <col min="8207" max="8448" width="9.140625" style="115"/>
    <col min="8449" max="8449" width="5.5703125" style="115" customWidth="1"/>
    <col min="8450" max="8450" width="38.140625" style="115" customWidth="1"/>
    <col min="8451" max="8451" width="0" style="115" hidden="1" customWidth="1"/>
    <col min="8452" max="8452" width="15.42578125" style="115" customWidth="1"/>
    <col min="8453" max="8453" width="13.42578125" style="115" customWidth="1"/>
    <col min="8454" max="8457" width="12.7109375" style="115" customWidth="1"/>
    <col min="8458" max="8458" width="16.5703125" style="115" customWidth="1"/>
    <col min="8459" max="8459" width="12.7109375" style="115" customWidth="1"/>
    <col min="8460" max="8460" width="14.28515625" style="115" customWidth="1"/>
    <col min="8461" max="8461" width="11.28515625" style="115" bestFit="1" customWidth="1"/>
    <col min="8462" max="8462" width="10.140625" style="115" bestFit="1" customWidth="1"/>
    <col min="8463" max="8704" width="9.140625" style="115"/>
    <col min="8705" max="8705" width="5.5703125" style="115" customWidth="1"/>
    <col min="8706" max="8706" width="38.140625" style="115" customWidth="1"/>
    <col min="8707" max="8707" width="0" style="115" hidden="1" customWidth="1"/>
    <col min="8708" max="8708" width="15.42578125" style="115" customWidth="1"/>
    <col min="8709" max="8709" width="13.42578125" style="115" customWidth="1"/>
    <col min="8710" max="8713" width="12.7109375" style="115" customWidth="1"/>
    <col min="8714" max="8714" width="16.5703125" style="115" customWidth="1"/>
    <col min="8715" max="8715" width="12.7109375" style="115" customWidth="1"/>
    <col min="8716" max="8716" width="14.28515625" style="115" customWidth="1"/>
    <col min="8717" max="8717" width="11.28515625" style="115" bestFit="1" customWidth="1"/>
    <col min="8718" max="8718" width="10.140625" style="115" bestFit="1" customWidth="1"/>
    <col min="8719" max="8960" width="9.140625" style="115"/>
    <col min="8961" max="8961" width="5.5703125" style="115" customWidth="1"/>
    <col min="8962" max="8962" width="38.140625" style="115" customWidth="1"/>
    <col min="8963" max="8963" width="0" style="115" hidden="1" customWidth="1"/>
    <col min="8964" max="8964" width="15.42578125" style="115" customWidth="1"/>
    <col min="8965" max="8965" width="13.42578125" style="115" customWidth="1"/>
    <col min="8966" max="8969" width="12.7109375" style="115" customWidth="1"/>
    <col min="8970" max="8970" width="16.5703125" style="115" customWidth="1"/>
    <col min="8971" max="8971" width="12.7109375" style="115" customWidth="1"/>
    <col min="8972" max="8972" width="14.28515625" style="115" customWidth="1"/>
    <col min="8973" max="8973" width="11.28515625" style="115" bestFit="1" customWidth="1"/>
    <col min="8974" max="8974" width="10.140625" style="115" bestFit="1" customWidth="1"/>
    <col min="8975" max="9216" width="9.140625" style="115"/>
    <col min="9217" max="9217" width="5.5703125" style="115" customWidth="1"/>
    <col min="9218" max="9218" width="38.140625" style="115" customWidth="1"/>
    <col min="9219" max="9219" width="0" style="115" hidden="1" customWidth="1"/>
    <col min="9220" max="9220" width="15.42578125" style="115" customWidth="1"/>
    <col min="9221" max="9221" width="13.42578125" style="115" customWidth="1"/>
    <col min="9222" max="9225" width="12.7109375" style="115" customWidth="1"/>
    <col min="9226" max="9226" width="16.5703125" style="115" customWidth="1"/>
    <col min="9227" max="9227" width="12.7109375" style="115" customWidth="1"/>
    <col min="9228" max="9228" width="14.28515625" style="115" customWidth="1"/>
    <col min="9229" max="9229" width="11.28515625" style="115" bestFit="1" customWidth="1"/>
    <col min="9230" max="9230" width="10.140625" style="115" bestFit="1" customWidth="1"/>
    <col min="9231" max="9472" width="9.140625" style="115"/>
    <col min="9473" max="9473" width="5.5703125" style="115" customWidth="1"/>
    <col min="9474" max="9474" width="38.140625" style="115" customWidth="1"/>
    <col min="9475" max="9475" width="0" style="115" hidden="1" customWidth="1"/>
    <col min="9476" max="9476" width="15.42578125" style="115" customWidth="1"/>
    <col min="9477" max="9477" width="13.42578125" style="115" customWidth="1"/>
    <col min="9478" max="9481" width="12.7109375" style="115" customWidth="1"/>
    <col min="9482" max="9482" width="16.5703125" style="115" customWidth="1"/>
    <col min="9483" max="9483" width="12.7109375" style="115" customWidth="1"/>
    <col min="9484" max="9484" width="14.28515625" style="115" customWidth="1"/>
    <col min="9485" max="9485" width="11.28515625" style="115" bestFit="1" customWidth="1"/>
    <col min="9486" max="9486" width="10.140625" style="115" bestFit="1" customWidth="1"/>
    <col min="9487" max="9728" width="9.140625" style="115"/>
    <col min="9729" max="9729" width="5.5703125" style="115" customWidth="1"/>
    <col min="9730" max="9730" width="38.140625" style="115" customWidth="1"/>
    <col min="9731" max="9731" width="0" style="115" hidden="1" customWidth="1"/>
    <col min="9732" max="9732" width="15.42578125" style="115" customWidth="1"/>
    <col min="9733" max="9733" width="13.42578125" style="115" customWidth="1"/>
    <col min="9734" max="9737" width="12.7109375" style="115" customWidth="1"/>
    <col min="9738" max="9738" width="16.5703125" style="115" customWidth="1"/>
    <col min="9739" max="9739" width="12.7109375" style="115" customWidth="1"/>
    <col min="9740" max="9740" width="14.28515625" style="115" customWidth="1"/>
    <col min="9741" max="9741" width="11.28515625" style="115" bestFit="1" customWidth="1"/>
    <col min="9742" max="9742" width="10.140625" style="115" bestFit="1" customWidth="1"/>
    <col min="9743" max="9984" width="9.140625" style="115"/>
    <col min="9985" max="9985" width="5.5703125" style="115" customWidth="1"/>
    <col min="9986" max="9986" width="38.140625" style="115" customWidth="1"/>
    <col min="9987" max="9987" width="0" style="115" hidden="1" customWidth="1"/>
    <col min="9988" max="9988" width="15.42578125" style="115" customWidth="1"/>
    <col min="9989" max="9989" width="13.42578125" style="115" customWidth="1"/>
    <col min="9990" max="9993" width="12.7109375" style="115" customWidth="1"/>
    <col min="9994" max="9994" width="16.5703125" style="115" customWidth="1"/>
    <col min="9995" max="9995" width="12.7109375" style="115" customWidth="1"/>
    <col min="9996" max="9996" width="14.28515625" style="115" customWidth="1"/>
    <col min="9997" max="9997" width="11.28515625" style="115" bestFit="1" customWidth="1"/>
    <col min="9998" max="9998" width="10.140625" style="115" bestFit="1" customWidth="1"/>
    <col min="9999" max="10240" width="9.140625" style="115"/>
    <col min="10241" max="10241" width="5.5703125" style="115" customWidth="1"/>
    <col min="10242" max="10242" width="38.140625" style="115" customWidth="1"/>
    <col min="10243" max="10243" width="0" style="115" hidden="1" customWidth="1"/>
    <col min="10244" max="10244" width="15.42578125" style="115" customWidth="1"/>
    <col min="10245" max="10245" width="13.42578125" style="115" customWidth="1"/>
    <col min="10246" max="10249" width="12.7109375" style="115" customWidth="1"/>
    <col min="10250" max="10250" width="16.5703125" style="115" customWidth="1"/>
    <col min="10251" max="10251" width="12.7109375" style="115" customWidth="1"/>
    <col min="10252" max="10252" width="14.28515625" style="115" customWidth="1"/>
    <col min="10253" max="10253" width="11.28515625" style="115" bestFit="1" customWidth="1"/>
    <col min="10254" max="10254" width="10.140625" style="115" bestFit="1" customWidth="1"/>
    <col min="10255" max="10496" width="9.140625" style="115"/>
    <col min="10497" max="10497" width="5.5703125" style="115" customWidth="1"/>
    <col min="10498" max="10498" width="38.140625" style="115" customWidth="1"/>
    <col min="10499" max="10499" width="0" style="115" hidden="1" customWidth="1"/>
    <col min="10500" max="10500" width="15.42578125" style="115" customWidth="1"/>
    <col min="10501" max="10501" width="13.42578125" style="115" customWidth="1"/>
    <col min="10502" max="10505" width="12.7109375" style="115" customWidth="1"/>
    <col min="10506" max="10506" width="16.5703125" style="115" customWidth="1"/>
    <col min="10507" max="10507" width="12.7109375" style="115" customWidth="1"/>
    <col min="10508" max="10508" width="14.28515625" style="115" customWidth="1"/>
    <col min="10509" max="10509" width="11.28515625" style="115" bestFit="1" customWidth="1"/>
    <col min="10510" max="10510" width="10.140625" style="115" bestFit="1" customWidth="1"/>
    <col min="10511" max="10752" width="9.140625" style="115"/>
    <col min="10753" max="10753" width="5.5703125" style="115" customWidth="1"/>
    <col min="10754" max="10754" width="38.140625" style="115" customWidth="1"/>
    <col min="10755" max="10755" width="0" style="115" hidden="1" customWidth="1"/>
    <col min="10756" max="10756" width="15.42578125" style="115" customWidth="1"/>
    <col min="10757" max="10757" width="13.42578125" style="115" customWidth="1"/>
    <col min="10758" max="10761" width="12.7109375" style="115" customWidth="1"/>
    <col min="10762" max="10762" width="16.5703125" style="115" customWidth="1"/>
    <col min="10763" max="10763" width="12.7109375" style="115" customWidth="1"/>
    <col min="10764" max="10764" width="14.28515625" style="115" customWidth="1"/>
    <col min="10765" max="10765" width="11.28515625" style="115" bestFit="1" customWidth="1"/>
    <col min="10766" max="10766" width="10.140625" style="115" bestFit="1" customWidth="1"/>
    <col min="10767" max="11008" width="9.140625" style="115"/>
    <col min="11009" max="11009" width="5.5703125" style="115" customWidth="1"/>
    <col min="11010" max="11010" width="38.140625" style="115" customWidth="1"/>
    <col min="11011" max="11011" width="0" style="115" hidden="1" customWidth="1"/>
    <col min="11012" max="11012" width="15.42578125" style="115" customWidth="1"/>
    <col min="11013" max="11013" width="13.42578125" style="115" customWidth="1"/>
    <col min="11014" max="11017" width="12.7109375" style="115" customWidth="1"/>
    <col min="11018" max="11018" width="16.5703125" style="115" customWidth="1"/>
    <col min="11019" max="11019" width="12.7109375" style="115" customWidth="1"/>
    <col min="11020" max="11020" width="14.28515625" style="115" customWidth="1"/>
    <col min="11021" max="11021" width="11.28515625" style="115" bestFit="1" customWidth="1"/>
    <col min="11022" max="11022" width="10.140625" style="115" bestFit="1" customWidth="1"/>
    <col min="11023" max="11264" width="9.140625" style="115"/>
    <col min="11265" max="11265" width="5.5703125" style="115" customWidth="1"/>
    <col min="11266" max="11266" width="38.140625" style="115" customWidth="1"/>
    <col min="11267" max="11267" width="0" style="115" hidden="1" customWidth="1"/>
    <col min="11268" max="11268" width="15.42578125" style="115" customWidth="1"/>
    <col min="11269" max="11269" width="13.42578125" style="115" customWidth="1"/>
    <col min="11270" max="11273" width="12.7109375" style="115" customWidth="1"/>
    <col min="11274" max="11274" width="16.5703125" style="115" customWidth="1"/>
    <col min="11275" max="11275" width="12.7109375" style="115" customWidth="1"/>
    <col min="11276" max="11276" width="14.28515625" style="115" customWidth="1"/>
    <col min="11277" max="11277" width="11.28515625" style="115" bestFit="1" customWidth="1"/>
    <col min="11278" max="11278" width="10.140625" style="115" bestFit="1" customWidth="1"/>
    <col min="11279" max="11520" width="9.140625" style="115"/>
    <col min="11521" max="11521" width="5.5703125" style="115" customWidth="1"/>
    <col min="11522" max="11522" width="38.140625" style="115" customWidth="1"/>
    <col min="11523" max="11523" width="0" style="115" hidden="1" customWidth="1"/>
    <col min="11524" max="11524" width="15.42578125" style="115" customWidth="1"/>
    <col min="11525" max="11525" width="13.42578125" style="115" customWidth="1"/>
    <col min="11526" max="11529" width="12.7109375" style="115" customWidth="1"/>
    <col min="11530" max="11530" width="16.5703125" style="115" customWidth="1"/>
    <col min="11531" max="11531" width="12.7109375" style="115" customWidth="1"/>
    <col min="11532" max="11532" width="14.28515625" style="115" customWidth="1"/>
    <col min="11533" max="11533" width="11.28515625" style="115" bestFit="1" customWidth="1"/>
    <col min="11534" max="11534" width="10.140625" style="115" bestFit="1" customWidth="1"/>
    <col min="11535" max="11776" width="9.140625" style="115"/>
    <col min="11777" max="11777" width="5.5703125" style="115" customWidth="1"/>
    <col min="11778" max="11778" width="38.140625" style="115" customWidth="1"/>
    <col min="11779" max="11779" width="0" style="115" hidden="1" customWidth="1"/>
    <col min="11780" max="11780" width="15.42578125" style="115" customWidth="1"/>
    <col min="11781" max="11781" width="13.42578125" style="115" customWidth="1"/>
    <col min="11782" max="11785" width="12.7109375" style="115" customWidth="1"/>
    <col min="11786" max="11786" width="16.5703125" style="115" customWidth="1"/>
    <col min="11787" max="11787" width="12.7109375" style="115" customWidth="1"/>
    <col min="11788" max="11788" width="14.28515625" style="115" customWidth="1"/>
    <col min="11789" max="11789" width="11.28515625" style="115" bestFit="1" customWidth="1"/>
    <col min="11790" max="11790" width="10.140625" style="115" bestFit="1" customWidth="1"/>
    <col min="11791" max="12032" width="9.140625" style="115"/>
    <col min="12033" max="12033" width="5.5703125" style="115" customWidth="1"/>
    <col min="12034" max="12034" width="38.140625" style="115" customWidth="1"/>
    <col min="12035" max="12035" width="0" style="115" hidden="1" customWidth="1"/>
    <col min="12036" max="12036" width="15.42578125" style="115" customWidth="1"/>
    <col min="12037" max="12037" width="13.42578125" style="115" customWidth="1"/>
    <col min="12038" max="12041" width="12.7109375" style="115" customWidth="1"/>
    <col min="12042" max="12042" width="16.5703125" style="115" customWidth="1"/>
    <col min="12043" max="12043" width="12.7109375" style="115" customWidth="1"/>
    <col min="12044" max="12044" width="14.28515625" style="115" customWidth="1"/>
    <col min="12045" max="12045" width="11.28515625" style="115" bestFit="1" customWidth="1"/>
    <col min="12046" max="12046" width="10.140625" style="115" bestFit="1" customWidth="1"/>
    <col min="12047" max="12288" width="9.140625" style="115"/>
    <col min="12289" max="12289" width="5.5703125" style="115" customWidth="1"/>
    <col min="12290" max="12290" width="38.140625" style="115" customWidth="1"/>
    <col min="12291" max="12291" width="0" style="115" hidden="1" customWidth="1"/>
    <col min="12292" max="12292" width="15.42578125" style="115" customWidth="1"/>
    <col min="12293" max="12293" width="13.42578125" style="115" customWidth="1"/>
    <col min="12294" max="12297" width="12.7109375" style="115" customWidth="1"/>
    <col min="12298" max="12298" width="16.5703125" style="115" customWidth="1"/>
    <col min="12299" max="12299" width="12.7109375" style="115" customWidth="1"/>
    <col min="12300" max="12300" width="14.28515625" style="115" customWidth="1"/>
    <col min="12301" max="12301" width="11.28515625" style="115" bestFit="1" customWidth="1"/>
    <col min="12302" max="12302" width="10.140625" style="115" bestFit="1" customWidth="1"/>
    <col min="12303" max="12544" width="9.140625" style="115"/>
    <col min="12545" max="12545" width="5.5703125" style="115" customWidth="1"/>
    <col min="12546" max="12546" width="38.140625" style="115" customWidth="1"/>
    <col min="12547" max="12547" width="0" style="115" hidden="1" customWidth="1"/>
    <col min="12548" max="12548" width="15.42578125" style="115" customWidth="1"/>
    <col min="12549" max="12549" width="13.42578125" style="115" customWidth="1"/>
    <col min="12550" max="12553" width="12.7109375" style="115" customWidth="1"/>
    <col min="12554" max="12554" width="16.5703125" style="115" customWidth="1"/>
    <col min="12555" max="12555" width="12.7109375" style="115" customWidth="1"/>
    <col min="12556" max="12556" width="14.28515625" style="115" customWidth="1"/>
    <col min="12557" max="12557" width="11.28515625" style="115" bestFit="1" customWidth="1"/>
    <col min="12558" max="12558" width="10.140625" style="115" bestFit="1" customWidth="1"/>
    <col min="12559" max="12800" width="9.140625" style="115"/>
    <col min="12801" max="12801" width="5.5703125" style="115" customWidth="1"/>
    <col min="12802" max="12802" width="38.140625" style="115" customWidth="1"/>
    <col min="12803" max="12803" width="0" style="115" hidden="1" customWidth="1"/>
    <col min="12804" max="12804" width="15.42578125" style="115" customWidth="1"/>
    <col min="12805" max="12805" width="13.42578125" style="115" customWidth="1"/>
    <col min="12806" max="12809" width="12.7109375" style="115" customWidth="1"/>
    <col min="12810" max="12810" width="16.5703125" style="115" customWidth="1"/>
    <col min="12811" max="12811" width="12.7109375" style="115" customWidth="1"/>
    <col min="12812" max="12812" width="14.28515625" style="115" customWidth="1"/>
    <col min="12813" max="12813" width="11.28515625" style="115" bestFit="1" customWidth="1"/>
    <col min="12814" max="12814" width="10.140625" style="115" bestFit="1" customWidth="1"/>
    <col min="12815" max="13056" width="9.140625" style="115"/>
    <col min="13057" max="13057" width="5.5703125" style="115" customWidth="1"/>
    <col min="13058" max="13058" width="38.140625" style="115" customWidth="1"/>
    <col min="13059" max="13059" width="0" style="115" hidden="1" customWidth="1"/>
    <col min="13060" max="13060" width="15.42578125" style="115" customWidth="1"/>
    <col min="13061" max="13061" width="13.42578125" style="115" customWidth="1"/>
    <col min="13062" max="13065" width="12.7109375" style="115" customWidth="1"/>
    <col min="13066" max="13066" width="16.5703125" style="115" customWidth="1"/>
    <col min="13067" max="13067" width="12.7109375" style="115" customWidth="1"/>
    <col min="13068" max="13068" width="14.28515625" style="115" customWidth="1"/>
    <col min="13069" max="13069" width="11.28515625" style="115" bestFit="1" customWidth="1"/>
    <col min="13070" max="13070" width="10.140625" style="115" bestFit="1" customWidth="1"/>
    <col min="13071" max="13312" width="9.140625" style="115"/>
    <col min="13313" max="13313" width="5.5703125" style="115" customWidth="1"/>
    <col min="13314" max="13314" width="38.140625" style="115" customWidth="1"/>
    <col min="13315" max="13315" width="0" style="115" hidden="1" customWidth="1"/>
    <col min="13316" max="13316" width="15.42578125" style="115" customWidth="1"/>
    <col min="13317" max="13317" width="13.42578125" style="115" customWidth="1"/>
    <col min="13318" max="13321" width="12.7109375" style="115" customWidth="1"/>
    <col min="13322" max="13322" width="16.5703125" style="115" customWidth="1"/>
    <col min="13323" max="13323" width="12.7109375" style="115" customWidth="1"/>
    <col min="13324" max="13324" width="14.28515625" style="115" customWidth="1"/>
    <col min="13325" max="13325" width="11.28515625" style="115" bestFit="1" customWidth="1"/>
    <col min="13326" max="13326" width="10.140625" style="115" bestFit="1" customWidth="1"/>
    <col min="13327" max="13568" width="9.140625" style="115"/>
    <col min="13569" max="13569" width="5.5703125" style="115" customWidth="1"/>
    <col min="13570" max="13570" width="38.140625" style="115" customWidth="1"/>
    <col min="13571" max="13571" width="0" style="115" hidden="1" customWidth="1"/>
    <col min="13572" max="13572" width="15.42578125" style="115" customWidth="1"/>
    <col min="13573" max="13573" width="13.42578125" style="115" customWidth="1"/>
    <col min="13574" max="13577" width="12.7109375" style="115" customWidth="1"/>
    <col min="13578" max="13578" width="16.5703125" style="115" customWidth="1"/>
    <col min="13579" max="13579" width="12.7109375" style="115" customWidth="1"/>
    <col min="13580" max="13580" width="14.28515625" style="115" customWidth="1"/>
    <col min="13581" max="13581" width="11.28515625" style="115" bestFit="1" customWidth="1"/>
    <col min="13582" max="13582" width="10.140625" style="115" bestFit="1" customWidth="1"/>
    <col min="13583" max="13824" width="9.140625" style="115"/>
    <col min="13825" max="13825" width="5.5703125" style="115" customWidth="1"/>
    <col min="13826" max="13826" width="38.140625" style="115" customWidth="1"/>
    <col min="13827" max="13827" width="0" style="115" hidden="1" customWidth="1"/>
    <col min="13828" max="13828" width="15.42578125" style="115" customWidth="1"/>
    <col min="13829" max="13829" width="13.42578125" style="115" customWidth="1"/>
    <col min="13830" max="13833" width="12.7109375" style="115" customWidth="1"/>
    <col min="13834" max="13834" width="16.5703125" style="115" customWidth="1"/>
    <col min="13835" max="13835" width="12.7109375" style="115" customWidth="1"/>
    <col min="13836" max="13836" width="14.28515625" style="115" customWidth="1"/>
    <col min="13837" max="13837" width="11.28515625" style="115" bestFit="1" customWidth="1"/>
    <col min="13838" max="13838" width="10.140625" style="115" bestFit="1" customWidth="1"/>
    <col min="13839" max="14080" width="9.140625" style="115"/>
    <col min="14081" max="14081" width="5.5703125" style="115" customWidth="1"/>
    <col min="14082" max="14082" width="38.140625" style="115" customWidth="1"/>
    <col min="14083" max="14083" width="0" style="115" hidden="1" customWidth="1"/>
    <col min="14084" max="14084" width="15.42578125" style="115" customWidth="1"/>
    <col min="14085" max="14085" width="13.42578125" style="115" customWidth="1"/>
    <col min="14086" max="14089" width="12.7109375" style="115" customWidth="1"/>
    <col min="14090" max="14090" width="16.5703125" style="115" customWidth="1"/>
    <col min="14091" max="14091" width="12.7109375" style="115" customWidth="1"/>
    <col min="14092" max="14092" width="14.28515625" style="115" customWidth="1"/>
    <col min="14093" max="14093" width="11.28515625" style="115" bestFit="1" customWidth="1"/>
    <col min="14094" max="14094" width="10.140625" style="115" bestFit="1" customWidth="1"/>
    <col min="14095" max="14336" width="9.140625" style="115"/>
    <col min="14337" max="14337" width="5.5703125" style="115" customWidth="1"/>
    <col min="14338" max="14338" width="38.140625" style="115" customWidth="1"/>
    <col min="14339" max="14339" width="0" style="115" hidden="1" customWidth="1"/>
    <col min="14340" max="14340" width="15.42578125" style="115" customWidth="1"/>
    <col min="14341" max="14341" width="13.42578125" style="115" customWidth="1"/>
    <col min="14342" max="14345" width="12.7109375" style="115" customWidth="1"/>
    <col min="14346" max="14346" width="16.5703125" style="115" customWidth="1"/>
    <col min="14347" max="14347" width="12.7109375" style="115" customWidth="1"/>
    <col min="14348" max="14348" width="14.28515625" style="115" customWidth="1"/>
    <col min="14349" max="14349" width="11.28515625" style="115" bestFit="1" customWidth="1"/>
    <col min="14350" max="14350" width="10.140625" style="115" bestFit="1" customWidth="1"/>
    <col min="14351" max="14592" width="9.140625" style="115"/>
    <col min="14593" max="14593" width="5.5703125" style="115" customWidth="1"/>
    <col min="14594" max="14594" width="38.140625" style="115" customWidth="1"/>
    <col min="14595" max="14595" width="0" style="115" hidden="1" customWidth="1"/>
    <col min="14596" max="14596" width="15.42578125" style="115" customWidth="1"/>
    <col min="14597" max="14597" width="13.42578125" style="115" customWidth="1"/>
    <col min="14598" max="14601" width="12.7109375" style="115" customWidth="1"/>
    <col min="14602" max="14602" width="16.5703125" style="115" customWidth="1"/>
    <col min="14603" max="14603" width="12.7109375" style="115" customWidth="1"/>
    <col min="14604" max="14604" width="14.28515625" style="115" customWidth="1"/>
    <col min="14605" max="14605" width="11.28515625" style="115" bestFit="1" customWidth="1"/>
    <col min="14606" max="14606" width="10.140625" style="115" bestFit="1" customWidth="1"/>
    <col min="14607" max="14848" width="9.140625" style="115"/>
    <col min="14849" max="14849" width="5.5703125" style="115" customWidth="1"/>
    <col min="14850" max="14850" width="38.140625" style="115" customWidth="1"/>
    <col min="14851" max="14851" width="0" style="115" hidden="1" customWidth="1"/>
    <col min="14852" max="14852" width="15.42578125" style="115" customWidth="1"/>
    <col min="14853" max="14853" width="13.42578125" style="115" customWidth="1"/>
    <col min="14854" max="14857" width="12.7109375" style="115" customWidth="1"/>
    <col min="14858" max="14858" width="16.5703125" style="115" customWidth="1"/>
    <col min="14859" max="14859" width="12.7109375" style="115" customWidth="1"/>
    <col min="14860" max="14860" width="14.28515625" style="115" customWidth="1"/>
    <col min="14861" max="14861" width="11.28515625" style="115" bestFit="1" customWidth="1"/>
    <col min="14862" max="14862" width="10.140625" style="115" bestFit="1" customWidth="1"/>
    <col min="14863" max="15104" width="9.140625" style="115"/>
    <col min="15105" max="15105" width="5.5703125" style="115" customWidth="1"/>
    <col min="15106" max="15106" width="38.140625" style="115" customWidth="1"/>
    <col min="15107" max="15107" width="0" style="115" hidden="1" customWidth="1"/>
    <col min="15108" max="15108" width="15.42578125" style="115" customWidth="1"/>
    <col min="15109" max="15109" width="13.42578125" style="115" customWidth="1"/>
    <col min="15110" max="15113" width="12.7109375" style="115" customWidth="1"/>
    <col min="15114" max="15114" width="16.5703125" style="115" customWidth="1"/>
    <col min="15115" max="15115" width="12.7109375" style="115" customWidth="1"/>
    <col min="15116" max="15116" width="14.28515625" style="115" customWidth="1"/>
    <col min="15117" max="15117" width="11.28515625" style="115" bestFit="1" customWidth="1"/>
    <col min="15118" max="15118" width="10.140625" style="115" bestFit="1" customWidth="1"/>
    <col min="15119" max="15360" width="9.140625" style="115"/>
    <col min="15361" max="15361" width="5.5703125" style="115" customWidth="1"/>
    <col min="15362" max="15362" width="38.140625" style="115" customWidth="1"/>
    <col min="15363" max="15363" width="0" style="115" hidden="1" customWidth="1"/>
    <col min="15364" max="15364" width="15.42578125" style="115" customWidth="1"/>
    <col min="15365" max="15365" width="13.42578125" style="115" customWidth="1"/>
    <col min="15366" max="15369" width="12.7109375" style="115" customWidth="1"/>
    <col min="15370" max="15370" width="16.5703125" style="115" customWidth="1"/>
    <col min="15371" max="15371" width="12.7109375" style="115" customWidth="1"/>
    <col min="15372" max="15372" width="14.28515625" style="115" customWidth="1"/>
    <col min="15373" max="15373" width="11.28515625" style="115" bestFit="1" customWidth="1"/>
    <col min="15374" max="15374" width="10.140625" style="115" bestFit="1" customWidth="1"/>
    <col min="15375" max="15616" width="9.140625" style="115"/>
    <col min="15617" max="15617" width="5.5703125" style="115" customWidth="1"/>
    <col min="15618" max="15618" width="38.140625" style="115" customWidth="1"/>
    <col min="15619" max="15619" width="0" style="115" hidden="1" customWidth="1"/>
    <col min="15620" max="15620" width="15.42578125" style="115" customWidth="1"/>
    <col min="15621" max="15621" width="13.42578125" style="115" customWidth="1"/>
    <col min="15622" max="15625" width="12.7109375" style="115" customWidth="1"/>
    <col min="15626" max="15626" width="16.5703125" style="115" customWidth="1"/>
    <col min="15627" max="15627" width="12.7109375" style="115" customWidth="1"/>
    <col min="15628" max="15628" width="14.28515625" style="115" customWidth="1"/>
    <col min="15629" max="15629" width="11.28515625" style="115" bestFit="1" customWidth="1"/>
    <col min="15630" max="15630" width="10.140625" style="115" bestFit="1" customWidth="1"/>
    <col min="15631" max="15872" width="9.140625" style="115"/>
    <col min="15873" max="15873" width="5.5703125" style="115" customWidth="1"/>
    <col min="15874" max="15874" width="38.140625" style="115" customWidth="1"/>
    <col min="15875" max="15875" width="0" style="115" hidden="1" customWidth="1"/>
    <col min="15876" max="15876" width="15.42578125" style="115" customWidth="1"/>
    <col min="15877" max="15877" width="13.42578125" style="115" customWidth="1"/>
    <col min="15878" max="15881" width="12.7109375" style="115" customWidth="1"/>
    <col min="15882" max="15882" width="16.5703125" style="115" customWidth="1"/>
    <col min="15883" max="15883" width="12.7109375" style="115" customWidth="1"/>
    <col min="15884" max="15884" width="14.28515625" style="115" customWidth="1"/>
    <col min="15885" max="15885" width="11.28515625" style="115" bestFit="1" customWidth="1"/>
    <col min="15886" max="15886" width="10.140625" style="115" bestFit="1" customWidth="1"/>
    <col min="15887" max="16128" width="9.140625" style="115"/>
    <col min="16129" max="16129" width="5.5703125" style="115" customWidth="1"/>
    <col min="16130" max="16130" width="38.140625" style="115" customWidth="1"/>
    <col min="16131" max="16131" width="0" style="115" hidden="1" customWidth="1"/>
    <col min="16132" max="16132" width="15.42578125" style="115" customWidth="1"/>
    <col min="16133" max="16133" width="13.42578125" style="115" customWidth="1"/>
    <col min="16134" max="16137" width="12.7109375" style="115" customWidth="1"/>
    <col min="16138" max="16138" width="16.5703125" style="115" customWidth="1"/>
    <col min="16139" max="16139" width="12.7109375" style="115" customWidth="1"/>
    <col min="16140" max="16140" width="14.28515625" style="115" customWidth="1"/>
    <col min="16141" max="16141" width="11.28515625" style="115" bestFit="1" customWidth="1"/>
    <col min="16142" max="16142" width="10.140625" style="115" bestFit="1" customWidth="1"/>
    <col min="16143" max="16384" width="9.140625" style="115"/>
  </cols>
  <sheetData>
    <row r="1" spans="1:13" s="56" customFormat="1" ht="14.25">
      <c r="E1" s="72"/>
      <c r="F1" s="72"/>
      <c r="G1" s="72"/>
      <c r="H1" s="72"/>
      <c r="I1" s="72"/>
      <c r="J1" s="72"/>
      <c r="K1" s="72"/>
      <c r="L1" s="72"/>
    </row>
    <row r="2" spans="1:13" s="73" customFormat="1" ht="15.75" customHeight="1">
      <c r="A2" s="158" t="s">
        <v>159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3" s="73" customFormat="1" ht="15.75" customHeight="1">
      <c r="A3" s="159" t="s">
        <v>160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s="73" customFormat="1" ht="30.75" customHeight="1">
      <c r="A4" s="160" t="s">
        <v>161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3" s="76" customFormat="1" ht="21" customHeight="1">
      <c r="A5" s="161"/>
      <c r="B5" s="161"/>
      <c r="C5" s="74"/>
      <c r="D5" s="162" t="s">
        <v>203</v>
      </c>
      <c r="E5" s="162"/>
      <c r="F5" s="162"/>
      <c r="G5" s="162"/>
      <c r="H5" s="162"/>
      <c r="I5" s="162"/>
      <c r="J5" s="162"/>
      <c r="K5" s="75"/>
      <c r="L5" s="75"/>
      <c r="M5" s="75"/>
    </row>
    <row r="6" spans="1:13" s="76" customFormat="1" ht="14.25" customHeight="1">
      <c r="A6" s="77"/>
      <c r="B6" s="77"/>
      <c r="C6" s="74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s="76" customFormat="1" ht="18" customHeight="1" thickBot="1">
      <c r="A7" s="120"/>
      <c r="B7" s="120"/>
      <c r="C7" s="120"/>
      <c r="D7" s="121"/>
      <c r="E7" s="120"/>
      <c r="F7" s="78"/>
      <c r="G7" s="79"/>
      <c r="H7" s="79"/>
      <c r="I7" s="79"/>
      <c r="J7" s="79"/>
      <c r="K7" s="79"/>
      <c r="L7" s="80"/>
    </row>
    <row r="8" spans="1:13" s="76" customFormat="1" ht="7.5" hidden="1" customHeight="1" thickBot="1">
      <c r="A8" s="76">
        <v>6</v>
      </c>
      <c r="B8" s="76">
        <v>18</v>
      </c>
      <c r="E8" s="78"/>
      <c r="F8" s="79"/>
      <c r="G8" s="79"/>
      <c r="H8" s="79"/>
      <c r="I8" s="79"/>
      <c r="J8" s="79"/>
      <c r="K8" s="79"/>
      <c r="L8" s="80"/>
    </row>
    <row r="9" spans="1:13" s="76" customFormat="1" ht="111" thickBot="1">
      <c r="A9" s="81" t="s">
        <v>103</v>
      </c>
      <c r="B9" s="81" t="s">
        <v>162</v>
      </c>
      <c r="C9" s="81" t="s">
        <v>163</v>
      </c>
      <c r="D9" s="81" t="s">
        <v>164</v>
      </c>
      <c r="E9" s="81" t="s">
        <v>165</v>
      </c>
      <c r="F9" s="81" t="s">
        <v>166</v>
      </c>
      <c r="G9" s="81" t="s">
        <v>167</v>
      </c>
      <c r="H9" s="81" t="s">
        <v>168</v>
      </c>
      <c r="I9" s="81" t="s">
        <v>168</v>
      </c>
      <c r="J9" s="82" t="s">
        <v>169</v>
      </c>
    </row>
    <row r="10" spans="1:13" s="76" customFormat="1" ht="16.5" thickBot="1">
      <c r="A10" s="81" t="s">
        <v>170</v>
      </c>
      <c r="B10" s="81" t="s">
        <v>171</v>
      </c>
      <c r="C10" s="81">
        <v>2</v>
      </c>
      <c r="D10" s="83">
        <v>3</v>
      </c>
      <c r="E10" s="83">
        <v>4</v>
      </c>
      <c r="F10" s="83">
        <v>5</v>
      </c>
      <c r="G10" s="83">
        <v>6</v>
      </c>
      <c r="H10" s="83">
        <v>7</v>
      </c>
      <c r="I10" s="83">
        <v>8</v>
      </c>
      <c r="J10" s="83">
        <v>9</v>
      </c>
    </row>
    <row r="11" spans="1:13" s="76" customFormat="1" ht="36" customHeight="1">
      <c r="A11" s="84" t="s">
        <v>170</v>
      </c>
      <c r="B11" s="85" t="s">
        <v>172</v>
      </c>
      <c r="C11" s="86" t="s">
        <v>173</v>
      </c>
      <c r="D11" s="87">
        <v>32975204.18</v>
      </c>
      <c r="E11" s="87">
        <v>3508903.72</v>
      </c>
      <c r="F11" s="87">
        <v>43836.84</v>
      </c>
      <c r="G11" s="87">
        <v>116134.27</v>
      </c>
      <c r="H11" s="87">
        <v>997719.62</v>
      </c>
      <c r="I11" s="87">
        <v>898071.32</v>
      </c>
      <c r="J11" s="88">
        <f>SUM(D11:I11)</f>
        <v>38539869.950000003</v>
      </c>
      <c r="K11" s="89"/>
    </row>
    <row r="12" spans="1:13" s="76" customFormat="1" ht="36" customHeight="1">
      <c r="A12" s="84" t="s">
        <v>171</v>
      </c>
      <c r="B12" s="85" t="s">
        <v>174</v>
      </c>
      <c r="C12" s="86" t="s">
        <v>173</v>
      </c>
      <c r="D12" s="90">
        <v>6.83</v>
      </c>
      <c r="E12" s="90">
        <v>3.82</v>
      </c>
      <c r="F12" s="90">
        <v>19.5</v>
      </c>
      <c r="G12" s="90">
        <v>3.59</v>
      </c>
      <c r="H12" s="90">
        <v>6.83</v>
      </c>
      <c r="I12" s="90">
        <v>7.53</v>
      </c>
      <c r="J12" s="88"/>
      <c r="K12" s="89"/>
    </row>
    <row r="13" spans="1:13" s="76" customFormat="1" ht="36" customHeight="1">
      <c r="A13" s="84" t="s">
        <v>175</v>
      </c>
      <c r="B13" s="85" t="s">
        <v>176</v>
      </c>
      <c r="C13" s="86" t="s">
        <v>173</v>
      </c>
      <c r="D13" s="91">
        <f>ROUND(D11*D12,2)</f>
        <v>225220644.55000001</v>
      </c>
      <c r="E13" s="91">
        <f>ROUND(E11*E12,2)</f>
        <v>13404012.210000001</v>
      </c>
      <c r="F13" s="91">
        <f t="shared" ref="F13:H13" si="0">ROUND(F11*F12,2)</f>
        <v>854818.38</v>
      </c>
      <c r="G13" s="91">
        <f t="shared" si="0"/>
        <v>416922.03</v>
      </c>
      <c r="H13" s="91">
        <f t="shared" si="0"/>
        <v>6814425</v>
      </c>
      <c r="I13" s="92">
        <f>ROUND(I11*I12,2)</f>
        <v>6762477.04</v>
      </c>
      <c r="J13" s="88">
        <f>SUM(D13:I13)</f>
        <v>253473299.21000001</v>
      </c>
      <c r="K13" s="89"/>
    </row>
    <row r="14" spans="1:13" s="76" customFormat="1" ht="36" customHeight="1">
      <c r="A14" s="93" t="s">
        <v>177</v>
      </c>
      <c r="B14" s="85" t="s">
        <v>178</v>
      </c>
      <c r="C14" s="94"/>
      <c r="D14" s="95">
        <v>2017</v>
      </c>
      <c r="E14" s="95">
        <v>2017</v>
      </c>
      <c r="F14" s="95">
        <v>2017</v>
      </c>
      <c r="G14" s="95">
        <v>2017</v>
      </c>
      <c r="H14" s="95">
        <v>2017</v>
      </c>
      <c r="I14" s="96">
        <v>2017</v>
      </c>
      <c r="J14" s="88"/>
      <c r="K14" s="89"/>
    </row>
    <row r="15" spans="1:13" s="76" customFormat="1" ht="36" customHeight="1">
      <c r="A15" s="97" t="s">
        <v>179</v>
      </c>
      <c r="B15" s="85" t="s">
        <v>180</v>
      </c>
      <c r="C15" s="94"/>
      <c r="D15" s="91"/>
      <c r="E15" s="91"/>
      <c r="F15" s="91"/>
      <c r="G15" s="91"/>
      <c r="H15" s="91"/>
      <c r="I15" s="98"/>
      <c r="J15" s="99"/>
      <c r="K15" s="89"/>
    </row>
    <row r="16" spans="1:13" s="76" customFormat="1" ht="29.25" customHeight="1">
      <c r="A16" s="97" t="s">
        <v>181</v>
      </c>
      <c r="B16" s="85" t="s">
        <v>182</v>
      </c>
      <c r="C16" s="94" t="s">
        <v>183</v>
      </c>
      <c r="D16" s="100">
        <v>1.06</v>
      </c>
      <c r="E16" s="100">
        <v>1.06</v>
      </c>
      <c r="F16" s="100">
        <v>1.06</v>
      </c>
      <c r="G16" s="100">
        <v>1.06</v>
      </c>
      <c r="H16" s="100">
        <v>1.06</v>
      </c>
      <c r="I16" s="101">
        <v>1.06</v>
      </c>
      <c r="J16" s="99"/>
      <c r="K16" s="89"/>
    </row>
    <row r="17" spans="1:13" s="76" customFormat="1" ht="29.25" customHeight="1">
      <c r="A17" s="97" t="s">
        <v>184</v>
      </c>
      <c r="B17" s="85" t="s">
        <v>185</v>
      </c>
      <c r="C17" s="94" t="s">
        <v>183</v>
      </c>
      <c r="D17" s="100">
        <v>1.0489999999999999</v>
      </c>
      <c r="E17" s="100">
        <v>1.0489999999999999</v>
      </c>
      <c r="F17" s="100">
        <v>1.0489999999999999</v>
      </c>
      <c r="G17" s="100">
        <v>1.0489999999999999</v>
      </c>
      <c r="H17" s="100">
        <v>1.0489999999999999</v>
      </c>
      <c r="I17" s="101">
        <v>1.0489999999999999</v>
      </c>
      <c r="J17" s="99"/>
      <c r="K17" s="89"/>
    </row>
    <row r="18" spans="1:13" s="76" customFormat="1" ht="29.25" customHeight="1">
      <c r="A18" s="97" t="s">
        <v>186</v>
      </c>
      <c r="B18" s="85" t="s">
        <v>187</v>
      </c>
      <c r="C18" s="94" t="s">
        <v>183</v>
      </c>
      <c r="D18" s="100">
        <v>1.143</v>
      </c>
      <c r="E18" s="100">
        <v>1.143</v>
      </c>
      <c r="F18" s="100">
        <v>1.143</v>
      </c>
      <c r="G18" s="100">
        <v>1.143</v>
      </c>
      <c r="H18" s="100">
        <v>1.143</v>
      </c>
      <c r="I18" s="101">
        <v>1.143</v>
      </c>
      <c r="J18" s="99"/>
      <c r="K18" s="89"/>
    </row>
    <row r="19" spans="1:13" s="76" customFormat="1" ht="29.25" customHeight="1">
      <c r="A19" s="97" t="s">
        <v>188</v>
      </c>
      <c r="B19" s="85" t="s">
        <v>189</v>
      </c>
      <c r="C19" s="94" t="s">
        <v>183</v>
      </c>
      <c r="D19" s="100">
        <v>1.06</v>
      </c>
      <c r="E19" s="100">
        <v>1.06</v>
      </c>
      <c r="F19" s="100">
        <v>1.06</v>
      </c>
      <c r="G19" s="100">
        <v>1.06</v>
      </c>
      <c r="H19" s="100">
        <v>1.06</v>
      </c>
      <c r="I19" s="101">
        <v>1.06</v>
      </c>
      <c r="J19" s="99"/>
      <c r="K19" s="89"/>
    </row>
    <row r="20" spans="1:13" s="76" customFormat="1" ht="29.25" customHeight="1">
      <c r="A20" s="97" t="s">
        <v>190</v>
      </c>
      <c r="B20" s="85" t="s">
        <v>191</v>
      </c>
      <c r="C20" s="94" t="s">
        <v>183</v>
      </c>
      <c r="D20" s="100">
        <v>1.05</v>
      </c>
      <c r="E20" s="100">
        <v>1.05</v>
      </c>
      <c r="F20" s="100">
        <v>1.05</v>
      </c>
      <c r="G20" s="100">
        <v>1.05</v>
      </c>
      <c r="H20" s="100">
        <v>1.05</v>
      </c>
      <c r="I20" s="101">
        <v>1.05</v>
      </c>
      <c r="J20" s="99"/>
      <c r="K20" s="89"/>
    </row>
    <row r="21" spans="1:13" s="76" customFormat="1" ht="65.25" customHeight="1">
      <c r="A21" s="97" t="s">
        <v>192</v>
      </c>
      <c r="B21" s="85" t="s">
        <v>193</v>
      </c>
      <c r="C21" s="94" t="s">
        <v>194</v>
      </c>
      <c r="D21" s="102">
        <f>ROUND(D13*D16*D17*D18*D19*D20,2)</f>
        <v>318589123.60000002</v>
      </c>
      <c r="E21" s="102">
        <f t="shared" ref="E21:I21" si="1">ROUND(E13*E16*E17*E18*E19*E20,2)</f>
        <v>18960839.539999999</v>
      </c>
      <c r="F21" s="102">
        <f t="shared" si="1"/>
        <v>1209195.72</v>
      </c>
      <c r="G21" s="102">
        <f t="shared" si="1"/>
        <v>589763.09</v>
      </c>
      <c r="H21" s="102">
        <f t="shared" si="1"/>
        <v>9639443.5500000007</v>
      </c>
      <c r="I21" s="102">
        <f t="shared" si="1"/>
        <v>9565959.8100000005</v>
      </c>
      <c r="J21" s="88">
        <f>SUM(D21:I21)</f>
        <v>358554325.31000006</v>
      </c>
      <c r="K21" s="89"/>
      <c r="L21" s="89"/>
    </row>
    <row r="22" spans="1:13" s="76" customFormat="1" ht="53.25" customHeight="1">
      <c r="A22" s="97" t="s">
        <v>195</v>
      </c>
      <c r="B22" s="103" t="s">
        <v>196</v>
      </c>
      <c r="C22" s="94" t="s">
        <v>183</v>
      </c>
      <c r="D22" s="104">
        <v>0.7</v>
      </c>
      <c r="E22" s="104">
        <v>0.7</v>
      </c>
      <c r="F22" s="104">
        <v>0.7</v>
      </c>
      <c r="G22" s="104">
        <v>0.7</v>
      </c>
      <c r="H22" s="104">
        <v>0.7</v>
      </c>
      <c r="I22" s="105">
        <v>0.7</v>
      </c>
      <c r="J22" s="99"/>
      <c r="K22" s="89"/>
      <c r="L22" s="89"/>
    </row>
    <row r="23" spans="1:13" s="111" customFormat="1" ht="46.5" customHeight="1">
      <c r="A23" s="106" t="s">
        <v>197</v>
      </c>
      <c r="B23" s="107" t="s">
        <v>198</v>
      </c>
      <c r="C23" s="108" t="s">
        <v>199</v>
      </c>
      <c r="D23" s="109">
        <f>ROUND(D21*D22,2)</f>
        <v>223012386.52000001</v>
      </c>
      <c r="E23" s="109">
        <f t="shared" ref="E23:I23" si="2">ROUND(E21*E22,2)</f>
        <v>13272587.68</v>
      </c>
      <c r="F23" s="109">
        <f t="shared" si="2"/>
        <v>846437</v>
      </c>
      <c r="G23" s="109">
        <f t="shared" si="2"/>
        <v>412834.16</v>
      </c>
      <c r="H23" s="109">
        <f t="shared" si="2"/>
        <v>6747610.4900000002</v>
      </c>
      <c r="I23" s="109">
        <f t="shared" si="2"/>
        <v>6696171.8700000001</v>
      </c>
      <c r="J23" s="88">
        <f>SUM(D23:I23)</f>
        <v>250988027.72000003</v>
      </c>
      <c r="K23" s="110"/>
    </row>
    <row r="24" spans="1:13" s="111" customFormat="1" ht="63" customHeight="1">
      <c r="A24" s="106" t="s">
        <v>200</v>
      </c>
      <c r="B24" s="107" t="s">
        <v>201</v>
      </c>
      <c r="C24" s="108" t="s">
        <v>202</v>
      </c>
      <c r="D24" s="109">
        <f>ROUND(D23*1.18,2)</f>
        <v>263154616.09</v>
      </c>
      <c r="E24" s="109">
        <f t="shared" ref="E24:I24" si="3">ROUND(E23*1.18,2)</f>
        <v>15661653.460000001</v>
      </c>
      <c r="F24" s="109">
        <f t="shared" si="3"/>
        <v>998795.66</v>
      </c>
      <c r="G24" s="109">
        <f t="shared" si="3"/>
        <v>487144.31</v>
      </c>
      <c r="H24" s="109">
        <f t="shared" si="3"/>
        <v>7962180.3799999999</v>
      </c>
      <c r="I24" s="109">
        <f t="shared" si="3"/>
        <v>7901482.8099999996</v>
      </c>
      <c r="J24" s="88">
        <f>SUM(D24:I24)</f>
        <v>296165872.71000004</v>
      </c>
    </row>
    <row r="25" spans="1:13" s="76" customFormat="1" ht="15.75">
      <c r="B25" s="112">
        <v>18</v>
      </c>
      <c r="C25" s="113"/>
      <c r="D25" s="113"/>
      <c r="E25" s="113"/>
      <c r="L25" s="89"/>
    </row>
    <row r="26" spans="1:13" s="76" customFormat="1" ht="15.75">
      <c r="B26" s="114" t="s">
        <v>104</v>
      </c>
      <c r="C26" s="114"/>
      <c r="D26" s="114"/>
      <c r="E26" s="114"/>
      <c r="H26" s="114" t="s">
        <v>105</v>
      </c>
      <c r="I26" s="89"/>
      <c r="J26" s="89"/>
      <c r="K26" s="89"/>
      <c r="L26" s="89"/>
      <c r="M26" s="89"/>
    </row>
    <row r="27" spans="1:13" ht="15.75">
      <c r="B27" s="114"/>
      <c r="C27" s="114"/>
      <c r="D27" s="114"/>
      <c r="E27" s="114"/>
      <c r="F27" s="76"/>
      <c r="G27" s="76"/>
      <c r="H27" s="114"/>
      <c r="I27" s="89"/>
      <c r="K27" s="76"/>
    </row>
    <row r="28" spans="1:13" ht="15.75">
      <c r="B28" s="114"/>
      <c r="C28" s="114"/>
      <c r="D28" s="114"/>
      <c r="E28" s="114"/>
      <c r="H28" s="114"/>
      <c r="K28" s="76"/>
    </row>
    <row r="29" spans="1:13" ht="15">
      <c r="B29" s="116" t="s">
        <v>106</v>
      </c>
      <c r="C29" s="114"/>
      <c r="D29" s="114"/>
      <c r="E29" s="114"/>
      <c r="H29" s="114" t="s">
        <v>107</v>
      </c>
    </row>
  </sheetData>
  <mergeCells count="5">
    <mergeCell ref="A2:L2"/>
    <mergeCell ref="A3:L3"/>
    <mergeCell ref="A4:L4"/>
    <mergeCell ref="A5:B5"/>
    <mergeCell ref="D5:J5"/>
  </mergeCells>
  <printOptions horizontalCentered="1"/>
  <pageMargins left="0.51181102362204722" right="0" top="0.74803149606299213" bottom="0.74803149606299213" header="0.31496062992125984" footer="0.31496062992125984"/>
  <pageSetup paperSize="9" scale="56" orientation="landscape" r:id="rId1"/>
  <ignoredErrors>
    <ignoredError sqref="A11:A20 A10:J10 A23:A24 A21: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ПРС</vt:lpstr>
      <vt:lpstr>30% снижение (20.05.2016) Р3</vt:lpstr>
      <vt:lpstr>'30% снижение (20.05.2016) Р3'!COL</vt:lpstr>
      <vt:lpstr>'30% снижение (20.05.2016) Р3'!Kol_sheets</vt:lpstr>
      <vt:lpstr>'30% снижение (20.05.2016) Р3'!List3</vt:lpstr>
      <vt:lpstr>'30% снижение (20.05.2016) Р3'!Name_sheet</vt:lpstr>
      <vt:lpstr>'30% снижение (20.05.2016) Р3'!NDS</vt:lpstr>
      <vt:lpstr>'30% снижение (20.05.2016) Р3'!NUMS</vt:lpstr>
      <vt:lpstr>'30% снижение (20.05.2016) Р3'!sheet</vt:lpstr>
      <vt:lpstr>'30% снижение (20.05.2016) Р3'!SPP</vt:lpstr>
      <vt:lpstr>'30% снижение (20.05.2016) Р3'!TEMP</vt:lpstr>
      <vt:lpstr>ПРС!Заголовки_для_печати</vt:lpstr>
      <vt:lpstr>'30% снижение (20.05.2016) Р3'!Область_печати</vt:lpstr>
      <vt:lpstr>ПРС!Область_печати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Лисицкая Ирина Николаевна</cp:lastModifiedBy>
  <cp:lastPrinted>2016-10-06T12:27:06Z</cp:lastPrinted>
  <dcterms:created xsi:type="dcterms:W3CDTF">2002-03-25T05:35:56Z</dcterms:created>
  <dcterms:modified xsi:type="dcterms:W3CDTF">2016-10-19T10:42:48Z</dcterms:modified>
</cp:coreProperties>
</file>